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filterPrivacy="1" codeName="Ten_skoroszyt" defaultThemeVersion="124226"/>
  <bookViews>
    <workbookView xWindow="0" yWindow="0" windowWidth="17256" windowHeight="7824"/>
  </bookViews>
  <sheets>
    <sheet name="Wycena" sheetId="1" r:id="rId1"/>
  </sheets>
  <definedNames>
    <definedName name="_xlnm._FilterDatabase" localSheetId="0" hidden="1">Wycena!$A$1:$I$151</definedName>
    <definedName name="_xlnm.Print_Area" localSheetId="0">Wycena!$A$1:$I$151</definedName>
    <definedName name="Rodzaj">#REF!</definedName>
  </definedNames>
  <calcPr calcId="171027"/>
</workbook>
</file>

<file path=xl/calcChain.xml><?xml version="1.0" encoding="utf-8"?>
<calcChain xmlns="http://schemas.openxmlformats.org/spreadsheetml/2006/main">
  <c r="F150" i="1" l="1"/>
  <c r="H150" i="1" s="1"/>
  <c r="I150" i="1" s="1"/>
  <c r="F187" i="1"/>
  <c r="H187" i="1" s="1"/>
  <c r="I187" i="1" s="1"/>
  <c r="F186" i="1"/>
  <c r="H186" i="1" s="1"/>
  <c r="I186" i="1" s="1"/>
  <c r="F185" i="1"/>
  <c r="F184" i="1"/>
  <c r="H184" i="1" s="1"/>
  <c r="I184" i="1" s="1"/>
  <c r="F183" i="1"/>
  <c r="F182" i="1"/>
  <c r="F181" i="1"/>
  <c r="F180" i="1"/>
  <c r="F179" i="1"/>
  <c r="F193" i="1"/>
  <c r="H193" i="1" s="1"/>
  <c r="I193" i="1" s="1"/>
  <c r="F192" i="1"/>
  <c r="F191" i="1"/>
  <c r="F190" i="1"/>
  <c r="F189" i="1"/>
  <c r="F177" i="1"/>
  <c r="H177" i="1" s="1"/>
  <c r="I177" i="1" s="1"/>
  <c r="F176" i="1"/>
  <c r="H176" i="1" s="1"/>
  <c r="I176" i="1" s="1"/>
  <c r="F175" i="1"/>
  <c r="F174" i="1"/>
  <c r="H174" i="1" s="1"/>
  <c r="I174" i="1" s="1"/>
  <c r="F173" i="1"/>
  <c r="F172" i="1"/>
  <c r="H172" i="1" s="1"/>
  <c r="F171" i="1"/>
  <c r="F170" i="1"/>
  <c r="F169" i="1"/>
  <c r="H169" i="1" s="1"/>
  <c r="I169" i="1" s="1"/>
  <c r="F168" i="1"/>
  <c r="H168" i="1" s="1"/>
  <c r="I168" i="1" s="1"/>
  <c r="F167" i="1"/>
  <c r="F166" i="1"/>
  <c r="F164" i="1"/>
  <c r="H164" i="1" s="1"/>
  <c r="F163" i="1"/>
  <c r="F162" i="1"/>
  <c r="H162" i="1" s="1"/>
  <c r="I162" i="1" s="1"/>
  <c r="F161" i="1"/>
  <c r="H161" i="1" s="1"/>
  <c r="I161" i="1" s="1"/>
  <c r="F160" i="1"/>
  <c r="H160" i="1" s="1"/>
  <c r="I160" i="1" s="1"/>
  <c r="F159" i="1"/>
  <c r="F158" i="1"/>
  <c r="H158" i="1" s="1"/>
  <c r="I158" i="1" s="1"/>
  <c r="F157" i="1"/>
  <c r="H157" i="1" s="1"/>
  <c r="I157" i="1" s="1"/>
  <c r="F156" i="1"/>
  <c r="H156" i="1" s="1"/>
  <c r="F155" i="1"/>
  <c r="F154" i="1"/>
  <c r="H154" i="1" s="1"/>
  <c r="I154" i="1" s="1"/>
  <c r="F153" i="1"/>
  <c r="H189" i="1" l="1"/>
  <c r="I189" i="1" s="1"/>
  <c r="F194" i="1"/>
  <c r="H166" i="1"/>
  <c r="I166" i="1" s="1"/>
  <c r="F178" i="1"/>
  <c r="H179" i="1"/>
  <c r="I179" i="1" s="1"/>
  <c r="F188" i="1"/>
  <c r="H153" i="1"/>
  <c r="I153" i="1" s="1"/>
  <c r="F165" i="1"/>
  <c r="H183" i="1"/>
  <c r="I183" i="1" s="1"/>
  <c r="H185" i="1"/>
  <c r="I185" i="1" s="1"/>
  <c r="H180" i="1"/>
  <c r="I180" i="1" s="1"/>
  <c r="H182" i="1"/>
  <c r="I182" i="1" s="1"/>
  <c r="H181" i="1"/>
  <c r="I181" i="1" s="1"/>
  <c r="H190" i="1"/>
  <c r="I190" i="1" s="1"/>
  <c r="H192" i="1"/>
  <c r="I192" i="1" s="1"/>
  <c r="H191" i="1"/>
  <c r="I191" i="1" s="1"/>
  <c r="H173" i="1"/>
  <c r="I173" i="1" s="1"/>
  <c r="I156" i="1"/>
  <c r="I164" i="1"/>
  <c r="H167" i="1"/>
  <c r="I167" i="1" s="1"/>
  <c r="I172" i="1"/>
  <c r="H175" i="1"/>
  <c r="I175" i="1" s="1"/>
  <c r="H159" i="1"/>
  <c r="I159" i="1" s="1"/>
  <c r="H170" i="1"/>
  <c r="I170" i="1" s="1"/>
  <c r="H155" i="1"/>
  <c r="I155" i="1" s="1"/>
  <c r="H163" i="1"/>
  <c r="I163" i="1" s="1"/>
  <c r="H171" i="1"/>
  <c r="I171" i="1" s="1"/>
  <c r="I194" i="1" l="1"/>
  <c r="I165" i="1"/>
  <c r="I188" i="1"/>
  <c r="I178" i="1"/>
  <c r="F37" i="1"/>
  <c r="H37" i="1" s="1"/>
  <c r="I37" i="1" s="1"/>
  <c r="F109" i="1"/>
  <c r="H109" i="1" s="1"/>
  <c r="I109" i="1" s="1"/>
  <c r="F117" i="1"/>
  <c r="H117" i="1" s="1"/>
  <c r="I117" i="1" s="1"/>
  <c r="F108" i="1"/>
  <c r="H108" i="1" s="1"/>
  <c r="I108" i="1" s="1"/>
  <c r="F116" i="1"/>
  <c r="H116" i="1" s="1"/>
  <c r="I116" i="1" s="1"/>
  <c r="F98" i="1"/>
  <c r="H98" i="1" s="1"/>
  <c r="I98" i="1" s="1"/>
  <c r="F49" i="1"/>
  <c r="H49" i="1" s="1"/>
  <c r="I49" i="1" s="1"/>
  <c r="F34" i="1"/>
  <c r="F74" i="1"/>
  <c r="H74" i="1" s="1"/>
  <c r="I74" i="1" s="1"/>
  <c r="F83" i="1"/>
  <c r="F59" i="1"/>
  <c r="H59" i="1" s="1"/>
  <c r="I59" i="1" s="1"/>
  <c r="F51" i="1"/>
  <c r="F97" i="1"/>
  <c r="H97" i="1" s="1"/>
  <c r="I97" i="1" s="1"/>
  <c r="F75" i="1"/>
  <c r="H75" i="1" s="1"/>
  <c r="I75" i="1" s="1"/>
  <c r="F73" i="1"/>
  <c r="H73" i="1" s="1"/>
  <c r="I73" i="1" s="1"/>
  <c r="F71" i="1"/>
  <c r="F84" i="1"/>
  <c r="H84" i="1" s="1"/>
  <c r="I84" i="1" s="1"/>
  <c r="F40" i="1"/>
  <c r="F28" i="1"/>
  <c r="F31" i="1"/>
  <c r="F127" i="1"/>
  <c r="H127" i="1" s="1"/>
  <c r="I127" i="1" s="1"/>
  <c r="F72" i="1"/>
  <c r="H72" i="1" s="1"/>
  <c r="I72" i="1" s="1"/>
  <c r="F132" i="1"/>
  <c r="H132" i="1" s="1"/>
  <c r="I132" i="1" s="1"/>
  <c r="F122" i="1"/>
  <c r="H122" i="1" s="1"/>
  <c r="I122" i="1" s="1"/>
  <c r="F20" i="1"/>
  <c r="F7" i="1"/>
  <c r="H7" i="1" s="1"/>
  <c r="I7" i="1" s="1"/>
  <c r="F8" i="1"/>
  <c r="F137" i="1"/>
  <c r="H137" i="1" s="1"/>
  <c r="I137" i="1" s="1"/>
  <c r="F92" i="1"/>
  <c r="F124" i="1"/>
  <c r="H124" i="1" s="1"/>
  <c r="I124" i="1" s="1"/>
  <c r="F106" i="1"/>
  <c r="F5" i="1"/>
  <c r="F38" i="1"/>
  <c r="H38" i="1" s="1"/>
  <c r="I38" i="1" s="1"/>
  <c r="F149" i="1"/>
  <c r="F139" i="1"/>
  <c r="H139" i="1" s="1"/>
  <c r="I139" i="1" s="1"/>
  <c r="F145" i="1"/>
  <c r="F148" i="1"/>
  <c r="F140" i="1"/>
  <c r="H140" i="1" s="1"/>
  <c r="I140" i="1" s="1"/>
  <c r="F134" i="1"/>
  <c r="F131" i="1"/>
  <c r="F32" i="1"/>
  <c r="F4" i="1"/>
  <c r="H4" i="1" s="1"/>
  <c r="I4" i="1" s="1"/>
  <c r="F23" i="1"/>
  <c r="H23" i="1" s="1"/>
  <c r="I23" i="1" s="1"/>
  <c r="F13" i="1"/>
  <c r="F119" i="1"/>
  <c r="F118" i="1"/>
  <c r="F104" i="1"/>
  <c r="F89" i="1"/>
  <c r="F81" i="1"/>
  <c r="F88" i="1"/>
  <c r="F87" i="1"/>
  <c r="F80" i="1"/>
  <c r="F86" i="1"/>
  <c r="F79" i="1"/>
  <c r="F102" i="1"/>
  <c r="F85" i="1"/>
  <c r="F78" i="1"/>
  <c r="F77" i="1"/>
  <c r="F111" i="1"/>
  <c r="F100" i="1"/>
  <c r="F76" i="1"/>
  <c r="F43" i="1"/>
  <c r="F42" i="1"/>
  <c r="F21" i="1"/>
  <c r="H21" i="1" s="1"/>
  <c r="I21" i="1" s="1"/>
  <c r="F96" i="1"/>
  <c r="H96" i="1" s="1"/>
  <c r="I96" i="1" s="1"/>
  <c r="H20" i="1" l="1"/>
  <c r="I20" i="1" s="1"/>
  <c r="H83" i="1"/>
  <c r="I83" i="1" s="1"/>
  <c r="H51" i="1"/>
  <c r="I51" i="1" s="1"/>
  <c r="H71" i="1"/>
  <c r="I71" i="1" s="1"/>
  <c r="F82" i="1"/>
  <c r="H106" i="1"/>
  <c r="I106" i="1" s="1"/>
  <c r="H34" i="1"/>
  <c r="I34" i="1" s="1"/>
  <c r="H92" i="1"/>
  <c r="I92" i="1" s="1"/>
  <c r="I93" i="1" s="1"/>
  <c r="F93" i="1"/>
  <c r="F101" i="1"/>
  <c r="H101" i="1" s="1"/>
  <c r="I101" i="1" s="1"/>
  <c r="F22" i="1"/>
  <c r="H22" i="1" s="1"/>
  <c r="I22" i="1" s="1"/>
  <c r="F90" i="1"/>
  <c r="H90" i="1" s="1"/>
  <c r="I90" i="1" s="1"/>
  <c r="F123" i="1"/>
  <c r="H123" i="1" s="1"/>
  <c r="I123" i="1" s="1"/>
  <c r="F2" i="1"/>
  <c r="F57" i="1"/>
  <c r="H57" i="1" s="1"/>
  <c r="I57" i="1" s="1"/>
  <c r="F41" i="1"/>
  <c r="H41" i="1" s="1"/>
  <c r="I41" i="1" s="1"/>
  <c r="F25" i="1"/>
  <c r="H25" i="1" s="1"/>
  <c r="I25" i="1" s="1"/>
  <c r="F52" i="1"/>
  <c r="H52" i="1" s="1"/>
  <c r="I52" i="1" s="1"/>
  <c r="F44" i="1"/>
  <c r="H44" i="1" s="1"/>
  <c r="I44" i="1" s="1"/>
  <c r="F27" i="1"/>
  <c r="H27" i="1" s="1"/>
  <c r="I27" i="1" s="1"/>
  <c r="F65" i="1"/>
  <c r="H65" i="1" s="1"/>
  <c r="I65" i="1" s="1"/>
  <c r="F112" i="1"/>
  <c r="H112" i="1" s="1"/>
  <c r="I112" i="1" s="1"/>
  <c r="F129" i="1"/>
  <c r="H129" i="1" s="1"/>
  <c r="I129" i="1" s="1"/>
  <c r="F11" i="1"/>
  <c r="H11" i="1" s="1"/>
  <c r="I11" i="1" s="1"/>
  <c r="F47" i="1"/>
  <c r="F48" i="1"/>
  <c r="H48" i="1" s="1"/>
  <c r="I48" i="1" s="1"/>
  <c r="F14" i="1"/>
  <c r="H14" i="1" s="1"/>
  <c r="I14" i="1" s="1"/>
  <c r="F64" i="1"/>
  <c r="H64" i="1" s="1"/>
  <c r="I64" i="1" s="1"/>
  <c r="F35" i="1"/>
  <c r="H35" i="1" s="1"/>
  <c r="I35" i="1" s="1"/>
  <c r="F67" i="1"/>
  <c r="H67" i="1" s="1"/>
  <c r="I67" i="1" s="1"/>
  <c r="F10" i="1"/>
  <c r="F29" i="1"/>
  <c r="H29" i="1" s="1"/>
  <c r="I29" i="1" s="1"/>
  <c r="F94" i="1"/>
  <c r="F39" i="1"/>
  <c r="H39" i="1" s="1"/>
  <c r="I39" i="1" s="1"/>
  <c r="F126" i="1"/>
  <c r="H126" i="1" s="1"/>
  <c r="I126" i="1" s="1"/>
  <c r="F103" i="1"/>
  <c r="H103" i="1" s="1"/>
  <c r="I103" i="1" s="1"/>
  <c r="F12" i="1"/>
  <c r="H12" i="1" s="1"/>
  <c r="I12" i="1" s="1"/>
  <c r="F36" i="1"/>
  <c r="H36" i="1" s="1"/>
  <c r="I36" i="1" s="1"/>
  <c r="F30" i="1"/>
  <c r="H30" i="1" s="1"/>
  <c r="I30" i="1" s="1"/>
  <c r="F16" i="1"/>
  <c r="H16" i="1" s="1"/>
  <c r="I16" i="1" s="1"/>
  <c r="F60" i="1"/>
  <c r="H60" i="1" s="1"/>
  <c r="I60" i="1" s="1"/>
  <c r="F62" i="1"/>
  <c r="H62" i="1" s="1"/>
  <c r="I62" i="1" s="1"/>
  <c r="F24" i="1"/>
  <c r="H24" i="1" s="1"/>
  <c r="I24" i="1" s="1"/>
  <c r="F3" i="1"/>
  <c r="H3" i="1" s="1"/>
  <c r="I3" i="1" s="1"/>
  <c r="F6" i="1"/>
  <c r="H6" i="1" s="1"/>
  <c r="I6" i="1" s="1"/>
  <c r="F45" i="1"/>
  <c r="H45" i="1" s="1"/>
  <c r="I45" i="1" s="1"/>
  <c r="F15" i="1"/>
  <c r="H15" i="1" s="1"/>
  <c r="I15" i="1" s="1"/>
  <c r="F143" i="1"/>
  <c r="H143" i="1" s="1"/>
  <c r="I143" i="1" s="1"/>
  <c r="H111" i="1"/>
  <c r="I111" i="1" s="1"/>
  <c r="F99" i="1"/>
  <c r="H99" i="1" s="1"/>
  <c r="I99" i="1" s="1"/>
  <c r="F114" i="1"/>
  <c r="F18" i="1"/>
  <c r="H18" i="1" s="1"/>
  <c r="I18" i="1" s="1"/>
  <c r="F54" i="1"/>
  <c r="H54" i="1" s="1"/>
  <c r="I54" i="1" s="1"/>
  <c r="F69" i="1"/>
  <c r="F26" i="1"/>
  <c r="H26" i="1" s="1"/>
  <c r="I26" i="1" s="1"/>
  <c r="F115" i="1"/>
  <c r="H115" i="1" s="1"/>
  <c r="I115" i="1" s="1"/>
  <c r="F17" i="1"/>
  <c r="H17" i="1" s="1"/>
  <c r="I17" i="1" s="1"/>
  <c r="F95" i="1"/>
  <c r="H95" i="1" s="1"/>
  <c r="I95" i="1" s="1"/>
  <c r="H77" i="1"/>
  <c r="I77" i="1" s="1"/>
  <c r="H145" i="1"/>
  <c r="I145" i="1" s="1"/>
  <c r="H100" i="1"/>
  <c r="I100" i="1" s="1"/>
  <c r="H28" i="1"/>
  <c r="I28" i="1" s="1"/>
  <c r="H86" i="1"/>
  <c r="I86" i="1" s="1"/>
  <c r="H40" i="1"/>
  <c r="I40" i="1" s="1"/>
  <c r="H43" i="1"/>
  <c r="I43" i="1" s="1"/>
  <c r="H80" i="1"/>
  <c r="I80" i="1" s="1"/>
  <c r="F66" i="1"/>
  <c r="H31" i="1"/>
  <c r="I31" i="1" s="1"/>
  <c r="H148" i="1"/>
  <c r="I148" i="1" s="1"/>
  <c r="H89" i="1"/>
  <c r="I89" i="1" s="1"/>
  <c r="H118" i="1"/>
  <c r="I118" i="1" s="1"/>
  <c r="F61" i="1"/>
  <c r="H61" i="1" s="1"/>
  <c r="I61" i="1" s="1"/>
  <c r="F128" i="1"/>
  <c r="F125" i="1"/>
  <c r="H125" i="1" s="1"/>
  <c r="I125" i="1" s="1"/>
  <c r="F121" i="1"/>
  <c r="F53" i="1"/>
  <c r="H53" i="1" s="1"/>
  <c r="I53" i="1" s="1"/>
  <c r="F133" i="1"/>
  <c r="H85" i="1"/>
  <c r="I85" i="1" s="1"/>
  <c r="H76" i="1"/>
  <c r="I76" i="1" s="1"/>
  <c r="F146" i="1"/>
  <c r="H146" i="1" s="1"/>
  <c r="I146" i="1" s="1"/>
  <c r="F58" i="1"/>
  <c r="H58" i="1" s="1"/>
  <c r="I58" i="1" s="1"/>
  <c r="F130" i="1"/>
  <c r="H81" i="1"/>
  <c r="I81" i="1" s="1"/>
  <c r="H134" i="1"/>
  <c r="I134" i="1" s="1"/>
  <c r="H119" i="1"/>
  <c r="I119" i="1" s="1"/>
  <c r="H104" i="1"/>
  <c r="I104" i="1" s="1"/>
  <c r="H32" i="1"/>
  <c r="I32" i="1" s="1"/>
  <c r="H149" i="1"/>
  <c r="I149" i="1" s="1"/>
  <c r="H8" i="1"/>
  <c r="I8" i="1" s="1"/>
  <c r="F107" i="1"/>
  <c r="F142" i="1"/>
  <c r="H142" i="1" s="1"/>
  <c r="I142" i="1" s="1"/>
  <c r="H102" i="1"/>
  <c r="I102" i="1" s="1"/>
  <c r="H13" i="1"/>
  <c r="I13" i="1" s="1"/>
  <c r="H5" i="1"/>
  <c r="I5" i="1" s="1"/>
  <c r="H88" i="1"/>
  <c r="I88" i="1" s="1"/>
  <c r="H42" i="1"/>
  <c r="I42" i="1" s="1"/>
  <c r="H87" i="1"/>
  <c r="I87" i="1" s="1"/>
  <c r="H79" i="1"/>
  <c r="I79" i="1" s="1"/>
  <c r="H131" i="1"/>
  <c r="I131" i="1" s="1"/>
  <c r="H78" i="1"/>
  <c r="I78" i="1" s="1"/>
  <c r="F151" i="1"/>
  <c r="H151" i="1" s="1"/>
  <c r="I151" i="1" s="1"/>
  <c r="F56" i="1"/>
  <c r="H56" i="1" s="1"/>
  <c r="I56" i="1" s="1"/>
  <c r="F110" i="1"/>
  <c r="F141" i="1"/>
  <c r="H141" i="1" s="1"/>
  <c r="I141" i="1" s="1"/>
  <c r="F138" i="1"/>
  <c r="H138" i="1" s="1"/>
  <c r="I138" i="1" s="1"/>
  <c r="F147" i="1"/>
  <c r="F55" i="1"/>
  <c r="H55" i="1" s="1"/>
  <c r="I55" i="1" s="1"/>
  <c r="F63" i="1"/>
  <c r="F136" i="1"/>
  <c r="F144" i="1"/>
  <c r="F91" i="1" l="1"/>
  <c r="F113" i="1"/>
  <c r="I82" i="1"/>
  <c r="H114" i="1"/>
  <c r="I114" i="1" s="1"/>
  <c r="I120" i="1" s="1"/>
  <c r="F120" i="1"/>
  <c r="H94" i="1"/>
  <c r="I94" i="1" s="1"/>
  <c r="I105" i="1" s="1"/>
  <c r="F105" i="1"/>
  <c r="H47" i="1"/>
  <c r="I47" i="1" s="1"/>
  <c r="I50" i="1" s="1"/>
  <c r="F50" i="1"/>
  <c r="F68" i="1"/>
  <c r="H121" i="1"/>
  <c r="I121" i="1" s="1"/>
  <c r="F135" i="1"/>
  <c r="H10" i="1"/>
  <c r="I10" i="1" s="1"/>
  <c r="I19" i="1" s="1"/>
  <c r="F19" i="1"/>
  <c r="F46" i="1"/>
  <c r="H69" i="1"/>
  <c r="I69" i="1" s="1"/>
  <c r="I70" i="1" s="1"/>
  <c r="F70" i="1"/>
  <c r="H2" i="1"/>
  <c r="I2" i="1" s="1"/>
  <c r="I9" i="1" s="1"/>
  <c r="F9" i="1"/>
  <c r="I46" i="1"/>
  <c r="I91" i="1"/>
  <c r="F33" i="1"/>
  <c r="H136" i="1"/>
  <c r="I136" i="1" s="1"/>
  <c r="F152" i="1"/>
  <c r="I33" i="1"/>
  <c r="H110" i="1"/>
  <c r="I110" i="1" s="1"/>
  <c r="H107" i="1"/>
  <c r="I107" i="1" s="1"/>
  <c r="H128" i="1"/>
  <c r="I128" i="1" s="1"/>
  <c r="H63" i="1"/>
  <c r="I63" i="1" s="1"/>
  <c r="H130" i="1"/>
  <c r="I130" i="1" s="1"/>
  <c r="H66" i="1"/>
  <c r="I66" i="1" s="1"/>
  <c r="H133" i="1"/>
  <c r="I133" i="1" s="1"/>
  <c r="H144" i="1"/>
  <c r="I144" i="1" s="1"/>
  <c r="H147" i="1"/>
  <c r="I147" i="1" s="1"/>
  <c r="I113" i="1" l="1"/>
  <c r="I68" i="1"/>
  <c r="I152" i="1"/>
  <c r="I135" i="1"/>
</calcChain>
</file>

<file path=xl/sharedStrings.xml><?xml version="1.0" encoding="utf-8"?>
<sst xmlns="http://schemas.openxmlformats.org/spreadsheetml/2006/main" count="403" uniqueCount="129">
  <si>
    <t>VAT %</t>
  </si>
  <si>
    <t>Ilość (szt.)</t>
  </si>
  <si>
    <t>Cena netto jednostkowa (zł)</t>
  </si>
  <si>
    <t>Wartość netto (zł)</t>
  </si>
  <si>
    <t>Wartość VAT (zł)</t>
  </si>
  <si>
    <t>Wartość brutto (zł)</t>
  </si>
  <si>
    <t>Nazwa wyrobu / opis</t>
  </si>
  <si>
    <t xml:space="preserve">Krzesło stacjonarne </t>
  </si>
  <si>
    <t>Kosz na śmieci</t>
  </si>
  <si>
    <t xml:space="preserve">WC Personelu </t>
  </si>
  <si>
    <t>Lustro ścienne</t>
  </si>
  <si>
    <t>Wieszak ścienny</t>
  </si>
  <si>
    <t>Dozownik mydła</t>
  </si>
  <si>
    <t xml:space="preserve">Dozownik na płyn dezynfekcyjny </t>
  </si>
  <si>
    <t>Pojemnik na ręczniki papierowe</t>
  </si>
  <si>
    <t xml:space="preserve">Pojemnik na papier toaletowy </t>
  </si>
  <si>
    <t xml:space="preserve">Kuchnia oddziałowa </t>
  </si>
  <si>
    <t xml:space="preserve">Zmywarka </t>
  </si>
  <si>
    <t>Czajnik bezprzewodowy</t>
  </si>
  <si>
    <t>Lodówka do zabudowy</t>
  </si>
  <si>
    <t xml:space="preserve">Zabudowa kuchenna wg. Rys. Wbudowana szafka z umywalką, szafka szufladowa, szafka z zlewozmywakiem jednokomorowym, szafka jednodrzwiowa, zabudowa zmywarki, szafki wiszące na całej długości </t>
  </si>
  <si>
    <t>Wózek do rozwożenia posiłków</t>
  </si>
  <si>
    <t>Pokój 3 łóżkowy</t>
  </si>
  <si>
    <t>Łóżko</t>
  </si>
  <si>
    <t xml:space="preserve">Szafka przyłóżkowa </t>
  </si>
  <si>
    <t>Taboret szpitalny</t>
  </si>
  <si>
    <t>Stolik pacjenta 60x60cm</t>
  </si>
  <si>
    <t>Krzesło pacjenta</t>
  </si>
  <si>
    <t xml:space="preserve">Telewizor z uchwytem ściennym </t>
  </si>
  <si>
    <t>Panel nadłóżkowy 3 stanowiskowy 480cm</t>
  </si>
  <si>
    <t>Siedzisko prysznicowe ścienne</t>
  </si>
  <si>
    <t xml:space="preserve">Uchwyt wc składany </t>
  </si>
  <si>
    <t xml:space="preserve">Uchwyt umywalkowy </t>
  </si>
  <si>
    <t>Uchwyt ścienny prosty</t>
  </si>
  <si>
    <t xml:space="preserve">Zasłonka prysznicowa narożna </t>
  </si>
  <si>
    <t xml:space="preserve">Lustro uchylne </t>
  </si>
  <si>
    <t>Pomieszczenie porządkowe</t>
  </si>
  <si>
    <t>Zlew gospodarczy niski</t>
  </si>
  <si>
    <t>Wózek sprzątacza</t>
  </si>
  <si>
    <t xml:space="preserve">Kozetka lekarska </t>
  </si>
  <si>
    <t>Lampa zabiegowa mobilna</t>
  </si>
  <si>
    <t>Wózek zabiegowy</t>
  </si>
  <si>
    <t>Parawan mobilny</t>
  </si>
  <si>
    <t xml:space="preserve">Fotelik lekarski </t>
  </si>
  <si>
    <t>Biurko lekarskie  140cm, z szafką</t>
  </si>
  <si>
    <t>Fotel obrotowy</t>
  </si>
  <si>
    <t>Zabudowa medyczna dł. Ok 220cm, szafka zlewozmywakowa, szafka z szufladą i szafką, zabudowa lodówki. Szafki wiszące</t>
  </si>
  <si>
    <t xml:space="preserve">Lodówka medyczna do zabudowy </t>
  </si>
  <si>
    <t>Sofa 2 osobowa</t>
  </si>
  <si>
    <t xml:space="preserve">Aneks kuchenny dł. Ok 200cm, szafka z umywalką, zabudowa lodówki, szafka zlewozmywakowa, szafki wiszące </t>
  </si>
  <si>
    <t xml:space="preserve">Szafa biurowa </t>
  </si>
  <si>
    <t>Panel nadłóżkowy 1 stanowiskowy 160cm</t>
  </si>
  <si>
    <t>Magazyn</t>
  </si>
  <si>
    <t>Regał magazynowy</t>
  </si>
  <si>
    <t xml:space="preserve">Pokój przygotowania zabiegów pielęgniarskich </t>
  </si>
  <si>
    <t>Wózek do leków</t>
  </si>
  <si>
    <t xml:space="preserve">Zabudowa medyczna wg. rys, szafka zlewozmywakowa, szafka z szufladą i szafką, zabudowa lodówki, szafka szufladowa. Szafki wiszące na całej długości </t>
  </si>
  <si>
    <t xml:space="preserve">Dyżurka pielęgniarska </t>
  </si>
  <si>
    <t>Zabudowa narożna z 2 stanowiskami pracy. Meble w standardzie medycznym. Wg. Rys</t>
  </si>
  <si>
    <t>Szatnia</t>
  </si>
  <si>
    <t xml:space="preserve">Szafa ubraniowa metalowa </t>
  </si>
  <si>
    <t>Stolik okolicznościowy</t>
  </si>
  <si>
    <t>Izolatka</t>
  </si>
  <si>
    <t>Śluza</t>
  </si>
  <si>
    <t>Biurko komputerowe</t>
  </si>
  <si>
    <t xml:space="preserve">Kontener mobilny </t>
  </si>
  <si>
    <t>Fotel gabinetowy</t>
  </si>
  <si>
    <t>Krzesło gabinetowe</t>
  </si>
  <si>
    <t>Szafa lekarska szer. 80cm H ok. 200cm</t>
  </si>
  <si>
    <t>Łóżko II</t>
  </si>
  <si>
    <t>Komoda niska wym. Ok. 1200x430x1540mm</t>
  </si>
  <si>
    <t>Szafka przeszklona niska wym. Ok. 800x430x1170mm</t>
  </si>
  <si>
    <t>Szafka na środki czystości wisząca 60x30x80cm</t>
  </si>
  <si>
    <t>WBUDOWANE</t>
  </si>
  <si>
    <t>Nazwa typowego pomieszczenia</t>
  </si>
  <si>
    <t>Pomieszczenie socjalne pielęgniarek</t>
  </si>
  <si>
    <t>Sekretariat</t>
  </si>
  <si>
    <t>Gabinet diagnostyczno-zabiegowy</t>
  </si>
  <si>
    <t>Łazienka pacjenta NPS</t>
  </si>
  <si>
    <t>Zał. 10/11</t>
  </si>
  <si>
    <t>Zał. 10/34</t>
  </si>
  <si>
    <t>Zał. 10/5</t>
  </si>
  <si>
    <t>Zał. 10/6</t>
  </si>
  <si>
    <t>Zał. 10/27</t>
  </si>
  <si>
    <t>Zał. 10/26</t>
  </si>
  <si>
    <t>Zał. 10/15</t>
  </si>
  <si>
    <t>Zał. 10/38</t>
  </si>
  <si>
    <t>Zał. 10/1</t>
  </si>
  <si>
    <t>Zał. 10/23</t>
  </si>
  <si>
    <t>Zał. 10/17</t>
  </si>
  <si>
    <t>Zał. 10/32</t>
  </si>
  <si>
    <t>Zał. 10/29</t>
  </si>
  <si>
    <t>Zał. 10/41</t>
  </si>
  <si>
    <t>Zał. 10/56</t>
  </si>
  <si>
    <t>Zał. 10/36</t>
  </si>
  <si>
    <t>Zał. 10/12</t>
  </si>
  <si>
    <t>Zał. 10/30</t>
  </si>
  <si>
    <t>Zał. 10/31</t>
  </si>
  <si>
    <t>Zał. 10/3</t>
  </si>
  <si>
    <t>Zał. 10/43</t>
  </si>
  <si>
    <t>Zał. 10/13</t>
  </si>
  <si>
    <t>Zał. 10/37</t>
  </si>
  <si>
    <t>Zał. 10/9</t>
  </si>
  <si>
    <t>Zał. 10/4</t>
  </si>
  <si>
    <t>Zał. 10/8</t>
  </si>
  <si>
    <t>Zał. 10/42</t>
  </si>
  <si>
    <t>Zał. 10/18</t>
  </si>
  <si>
    <t>Zał. 10/21</t>
  </si>
  <si>
    <t>Zał. 10/33</t>
  </si>
  <si>
    <t>Zał. 10/10</t>
  </si>
  <si>
    <t>Zał. 10/44</t>
  </si>
  <si>
    <t>Zał. 10/24</t>
  </si>
  <si>
    <t>Zał. 10/2</t>
  </si>
  <si>
    <t>Zał. 10/7</t>
  </si>
  <si>
    <t>Zał. 10/40</t>
  </si>
  <si>
    <t>Zał. 10/28</t>
  </si>
  <si>
    <t>Pokój administracyjny/ personelu</t>
  </si>
  <si>
    <t>Nr pozycji z PFU cz. 10</t>
  </si>
  <si>
    <t>Łazienka</t>
  </si>
  <si>
    <t>Zasłonka prysznicowa</t>
  </si>
  <si>
    <t>Łazienka oddziałowa</t>
  </si>
  <si>
    <t>Brudownik</t>
  </si>
  <si>
    <t xml:space="preserve">WC Odwiedzających </t>
  </si>
  <si>
    <t>Zał. 10/14</t>
  </si>
  <si>
    <t>Zał. 10/16</t>
  </si>
  <si>
    <t>Zał. 10/22</t>
  </si>
  <si>
    <t>Zał. 10/39</t>
  </si>
  <si>
    <t>Zał. 10/25</t>
  </si>
  <si>
    <t>Zał. 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</si>
</sst>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wrapText="1" shrinkToFit="1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wrapText="1"/>
    </xf>
    <xf numFmtId="3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 applyFont="1" applyAlignment="1" applyProtection="1">
      <alignment horizontal="right" vertical="center"/>
    </xf>
    <xf numFmtId="164" fontId="4" fillId="0" borderId="1" xfId="1" applyNumberFormat="1" applyFont="1" applyFill="1" applyBorder="1" applyAlignment="1" applyProtection="1">
      <alignment horizontal="right" vertical="center" wrapText="1" shrinkToFit="1"/>
    </xf>
    <xf numFmtId="164" fontId="4" fillId="4" borderId="1" xfId="1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/>
    <xf numFmtId="164" fontId="5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wrapText="1" shrinkToFit="1"/>
    </xf>
    <xf numFmtId="164" fontId="0" fillId="0" borderId="1" xfId="0" applyNumberFormat="1" applyFont="1" applyBorder="1" applyAlignment="1" applyProtection="1">
      <alignment horizontal="right" vertical="center"/>
    </xf>
    <xf numFmtId="0" fontId="0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right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FF5D5D"/>
      <color rgb="FFE93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J194"/>
  <sheetViews>
    <sheetView tabSelected="1" topLeftCell="D1" zoomScale="85" zoomScaleNormal="85" workbookViewId="0">
      <pane ySplit="1" topLeftCell="A101" activePane="bottomLeft" state="frozen"/>
      <selection pane="bottomLeft" activeCell="B189" sqref="B189"/>
    </sheetView>
  </sheetViews>
  <sheetFormatPr defaultColWidth="9.109375" defaultRowHeight="14.4" x14ac:dyDescent="0.3"/>
  <cols>
    <col min="1" max="1" width="23.6640625" style="6" customWidth="1"/>
    <col min="2" max="2" width="79.33203125" style="2" customWidth="1"/>
    <col min="3" max="3" width="13.88671875" style="2" customWidth="1"/>
    <col min="4" max="4" width="18.5546875" style="14" customWidth="1"/>
    <col min="5" max="5" width="17.5546875" style="3" bestFit="1" customWidth="1"/>
    <col min="6" max="6" width="22.6640625" style="14" customWidth="1"/>
    <col min="7" max="7" width="13.33203125" style="3" customWidth="1"/>
    <col min="8" max="8" width="18.44140625" style="14" customWidth="1"/>
    <col min="9" max="9" width="20.109375" style="14" customWidth="1"/>
    <col min="10" max="10" width="26.44140625" style="1" customWidth="1"/>
    <col min="11" max="16384" width="9.109375" style="1"/>
  </cols>
  <sheetData>
    <row r="1" spans="1:10" s="10" customFormat="1" ht="45.75" customHeight="1" x14ac:dyDescent="0.3">
      <c r="A1" s="11" t="s">
        <v>74</v>
      </c>
      <c r="B1" s="11" t="s">
        <v>6</v>
      </c>
      <c r="C1" s="11" t="s">
        <v>117</v>
      </c>
      <c r="D1" s="12" t="s">
        <v>2</v>
      </c>
      <c r="E1" s="11" t="s">
        <v>1</v>
      </c>
      <c r="F1" s="13" t="s">
        <v>3</v>
      </c>
      <c r="G1" s="11" t="s">
        <v>0</v>
      </c>
      <c r="H1" s="13" t="s">
        <v>4</v>
      </c>
      <c r="I1" s="13" t="s">
        <v>5</v>
      </c>
    </row>
    <row r="2" spans="1:10" x14ac:dyDescent="0.3">
      <c r="A2" s="5" t="s">
        <v>9</v>
      </c>
      <c r="B2" s="9" t="s">
        <v>10</v>
      </c>
      <c r="C2" s="21" t="s">
        <v>95</v>
      </c>
      <c r="D2" s="16">
        <v>89</v>
      </c>
      <c r="E2" s="7">
        <v>1</v>
      </c>
      <c r="F2" s="16">
        <f t="shared" ref="F2:F22" si="0">E2*D2</f>
        <v>89</v>
      </c>
      <c r="G2" s="8">
        <v>0.23</v>
      </c>
      <c r="H2" s="15">
        <f t="shared" ref="H2:H22" si="1">F2*G2</f>
        <v>20.470000000000002</v>
      </c>
      <c r="I2" s="16">
        <f t="shared" ref="I2:I22" si="2">F2+H2</f>
        <v>109.47</v>
      </c>
    </row>
    <row r="3" spans="1:10" x14ac:dyDescent="0.3">
      <c r="A3" s="5"/>
      <c r="B3" s="9" t="s">
        <v>11</v>
      </c>
      <c r="C3" s="22" t="s">
        <v>91</v>
      </c>
      <c r="D3" s="16">
        <v>63</v>
      </c>
      <c r="E3" s="7">
        <v>1</v>
      </c>
      <c r="F3" s="16">
        <f t="shared" si="0"/>
        <v>63</v>
      </c>
      <c r="G3" s="8">
        <v>0.23</v>
      </c>
      <c r="H3" s="15">
        <f t="shared" si="1"/>
        <v>14.49</v>
      </c>
      <c r="I3" s="16">
        <f t="shared" si="2"/>
        <v>77.489999999999995</v>
      </c>
    </row>
    <row r="4" spans="1:10" x14ac:dyDescent="0.3">
      <c r="A4" s="5"/>
      <c r="B4" s="9" t="s">
        <v>12</v>
      </c>
      <c r="C4" s="22" t="s">
        <v>81</v>
      </c>
      <c r="D4" s="16">
        <v>275</v>
      </c>
      <c r="E4" s="7">
        <v>1</v>
      </c>
      <c r="F4" s="16">
        <f t="shared" si="0"/>
        <v>275</v>
      </c>
      <c r="G4" s="8">
        <v>0.23</v>
      </c>
      <c r="H4" s="15">
        <f t="shared" si="1"/>
        <v>63.25</v>
      </c>
      <c r="I4" s="16">
        <f t="shared" si="2"/>
        <v>338.25</v>
      </c>
    </row>
    <row r="5" spans="1:10" x14ac:dyDescent="0.3">
      <c r="A5" s="5"/>
      <c r="B5" s="9" t="s">
        <v>13</v>
      </c>
      <c r="C5" s="22" t="s">
        <v>82</v>
      </c>
      <c r="D5" s="16">
        <v>275</v>
      </c>
      <c r="E5" s="7">
        <v>1</v>
      </c>
      <c r="F5" s="16">
        <f t="shared" si="0"/>
        <v>275</v>
      </c>
      <c r="G5" s="8">
        <v>0.23</v>
      </c>
      <c r="H5" s="15">
        <f t="shared" ref="H5" si="3">F5*G5</f>
        <v>63.25</v>
      </c>
      <c r="I5" s="16">
        <f t="shared" ref="I5" si="4">F5+H5</f>
        <v>338.25</v>
      </c>
    </row>
    <row r="6" spans="1:10" x14ac:dyDescent="0.3">
      <c r="A6" s="5"/>
      <c r="B6" s="4" t="s">
        <v>14</v>
      </c>
      <c r="C6" s="22" t="s">
        <v>125</v>
      </c>
      <c r="D6" s="16">
        <v>269</v>
      </c>
      <c r="E6" s="7">
        <v>1</v>
      </c>
      <c r="F6" s="16">
        <f t="shared" si="0"/>
        <v>269</v>
      </c>
      <c r="G6" s="8">
        <v>0.23</v>
      </c>
      <c r="H6" s="15">
        <f t="shared" si="1"/>
        <v>61.870000000000005</v>
      </c>
      <c r="I6" s="16">
        <f t="shared" si="2"/>
        <v>330.87</v>
      </c>
    </row>
    <row r="7" spans="1:10" x14ac:dyDescent="0.3">
      <c r="A7" s="5"/>
      <c r="B7" s="4" t="s">
        <v>15</v>
      </c>
      <c r="C7" s="22" t="s">
        <v>107</v>
      </c>
      <c r="D7" s="16">
        <v>205</v>
      </c>
      <c r="E7" s="7">
        <v>1</v>
      </c>
      <c r="F7" s="16">
        <f t="shared" si="0"/>
        <v>205</v>
      </c>
      <c r="G7" s="8">
        <v>0.23</v>
      </c>
      <c r="H7" s="15">
        <f t="shared" si="1"/>
        <v>47.15</v>
      </c>
      <c r="I7" s="16">
        <f t="shared" si="2"/>
        <v>252.15</v>
      </c>
    </row>
    <row r="8" spans="1:10" x14ac:dyDescent="0.3">
      <c r="A8" s="5"/>
      <c r="B8" s="4" t="s">
        <v>8</v>
      </c>
      <c r="C8" s="22" t="s">
        <v>123</v>
      </c>
      <c r="D8" s="16">
        <v>223</v>
      </c>
      <c r="E8" s="7">
        <v>1</v>
      </c>
      <c r="F8" s="16">
        <f t="shared" si="0"/>
        <v>223</v>
      </c>
      <c r="G8" s="8">
        <v>0.23</v>
      </c>
      <c r="H8" s="15">
        <f t="shared" ref="H8" si="5">F8*G8</f>
        <v>51.29</v>
      </c>
      <c r="I8" s="16">
        <f t="shared" ref="I8" si="6">F8+H8</f>
        <v>274.29000000000002</v>
      </c>
    </row>
    <row r="9" spans="1:10" s="20" customFormat="1" x14ac:dyDescent="0.3">
      <c r="A9" s="18"/>
      <c r="B9" s="19"/>
      <c r="C9" s="23"/>
      <c r="D9" s="24"/>
      <c r="E9" s="24"/>
      <c r="F9" s="25">
        <f>SUM(F2:F8)</f>
        <v>1399</v>
      </c>
      <c r="G9" s="24"/>
      <c r="H9" s="24"/>
      <c r="I9" s="25">
        <f>SUM(I2:I8)</f>
        <v>1720.77</v>
      </c>
    </row>
    <row r="10" spans="1:10" x14ac:dyDescent="0.3">
      <c r="A10" s="5" t="s">
        <v>16</v>
      </c>
      <c r="B10" s="4" t="s">
        <v>17</v>
      </c>
      <c r="C10" s="22" t="s">
        <v>110</v>
      </c>
      <c r="D10" s="16">
        <v>6600</v>
      </c>
      <c r="E10" s="7">
        <v>1</v>
      </c>
      <c r="F10" s="16">
        <f t="shared" si="0"/>
        <v>6600</v>
      </c>
      <c r="G10" s="8">
        <v>0.23</v>
      </c>
      <c r="H10" s="15">
        <f t="shared" si="1"/>
        <v>1518</v>
      </c>
      <c r="I10" s="16">
        <f t="shared" si="2"/>
        <v>8118</v>
      </c>
    </row>
    <row r="11" spans="1:10" x14ac:dyDescent="0.3">
      <c r="A11" s="5"/>
      <c r="B11" s="4" t="s">
        <v>18</v>
      </c>
      <c r="C11" s="22" t="s">
        <v>92</v>
      </c>
      <c r="D11" s="16">
        <v>250</v>
      </c>
      <c r="E11" s="7">
        <v>1</v>
      </c>
      <c r="F11" s="16">
        <f t="shared" si="0"/>
        <v>250</v>
      </c>
      <c r="G11" s="8">
        <v>0.23</v>
      </c>
      <c r="H11" s="15">
        <f t="shared" si="1"/>
        <v>57.5</v>
      </c>
      <c r="I11" s="16">
        <f t="shared" si="2"/>
        <v>307.5</v>
      </c>
    </row>
    <row r="12" spans="1:10" x14ac:dyDescent="0.3">
      <c r="A12" s="5"/>
      <c r="B12" s="9" t="s">
        <v>19</v>
      </c>
      <c r="C12" s="22" t="s">
        <v>108</v>
      </c>
      <c r="D12" s="16">
        <v>1250</v>
      </c>
      <c r="E12" s="7">
        <v>1</v>
      </c>
      <c r="F12" s="16">
        <f t="shared" si="0"/>
        <v>1250</v>
      </c>
      <c r="G12" s="8">
        <v>0.23</v>
      </c>
      <c r="H12" s="15">
        <f t="shared" si="1"/>
        <v>287.5</v>
      </c>
      <c r="I12" s="16">
        <f t="shared" si="2"/>
        <v>1537.5</v>
      </c>
      <c r="J12" s="1" t="s">
        <v>73</v>
      </c>
    </row>
    <row r="13" spans="1:10" x14ac:dyDescent="0.3">
      <c r="A13" s="5"/>
      <c r="B13" s="9" t="s">
        <v>12</v>
      </c>
      <c r="C13" s="22" t="s">
        <v>81</v>
      </c>
      <c r="D13" s="16">
        <v>275</v>
      </c>
      <c r="E13" s="7">
        <v>1</v>
      </c>
      <c r="F13" s="16">
        <f t="shared" si="0"/>
        <v>275</v>
      </c>
      <c r="G13" s="8">
        <v>0.23</v>
      </c>
      <c r="H13" s="15">
        <f t="shared" ref="H13:H14" si="7">F13*G13</f>
        <v>63.25</v>
      </c>
      <c r="I13" s="16">
        <f t="shared" ref="I13:I14" si="8">F13+H13</f>
        <v>338.25</v>
      </c>
    </row>
    <row r="14" spans="1:10" x14ac:dyDescent="0.3">
      <c r="A14" s="5"/>
      <c r="B14" s="4" t="s">
        <v>14</v>
      </c>
      <c r="C14" s="22" t="s">
        <v>125</v>
      </c>
      <c r="D14" s="16">
        <v>269</v>
      </c>
      <c r="E14" s="7">
        <v>1</v>
      </c>
      <c r="F14" s="16">
        <f t="shared" si="0"/>
        <v>269</v>
      </c>
      <c r="G14" s="8">
        <v>0.23</v>
      </c>
      <c r="H14" s="15">
        <f t="shared" si="7"/>
        <v>61.870000000000005</v>
      </c>
      <c r="I14" s="16">
        <f t="shared" si="8"/>
        <v>330.87</v>
      </c>
    </row>
    <row r="15" spans="1:10" x14ac:dyDescent="0.3">
      <c r="A15" s="5"/>
      <c r="B15" s="4" t="s">
        <v>8</v>
      </c>
      <c r="C15" s="22" t="s">
        <v>123</v>
      </c>
      <c r="D15" s="16">
        <v>223</v>
      </c>
      <c r="E15" s="7">
        <v>1</v>
      </c>
      <c r="F15" s="16">
        <f t="shared" si="0"/>
        <v>223</v>
      </c>
      <c r="G15" s="8">
        <v>0.23</v>
      </c>
      <c r="H15" s="15">
        <f t="shared" ref="H15" si="9">F15*G15</f>
        <v>51.29</v>
      </c>
      <c r="I15" s="16">
        <f t="shared" ref="I15" si="10">F15+H15</f>
        <v>274.29000000000002</v>
      </c>
    </row>
    <row r="16" spans="1:10" x14ac:dyDescent="0.3">
      <c r="A16" s="5"/>
      <c r="B16" s="9" t="s">
        <v>11</v>
      </c>
      <c r="C16" s="22" t="s">
        <v>91</v>
      </c>
      <c r="D16" s="16">
        <v>63</v>
      </c>
      <c r="E16" s="7">
        <v>1</v>
      </c>
      <c r="F16" s="16">
        <f t="shared" si="0"/>
        <v>63</v>
      </c>
      <c r="G16" s="8">
        <v>0.23</v>
      </c>
      <c r="H16" s="15">
        <f t="shared" ref="H16" si="11">F16*G16</f>
        <v>14.49</v>
      </c>
      <c r="I16" s="16">
        <f t="shared" ref="I16" si="12">F16+H16</f>
        <v>77.489999999999995</v>
      </c>
    </row>
    <row r="17" spans="1:10" ht="41.4" x14ac:dyDescent="0.3">
      <c r="A17" s="5"/>
      <c r="B17" s="9" t="s">
        <v>20</v>
      </c>
      <c r="C17" s="22" t="s">
        <v>87</v>
      </c>
      <c r="D17" s="16">
        <v>6600</v>
      </c>
      <c r="E17" s="7">
        <v>1</v>
      </c>
      <c r="F17" s="16">
        <f t="shared" si="0"/>
        <v>6600</v>
      </c>
      <c r="G17" s="8">
        <v>0.23</v>
      </c>
      <c r="H17" s="15">
        <f t="shared" si="1"/>
        <v>1518</v>
      </c>
      <c r="I17" s="16">
        <f t="shared" si="2"/>
        <v>8118</v>
      </c>
      <c r="J17" s="1" t="s">
        <v>73</v>
      </c>
    </row>
    <row r="18" spans="1:10" x14ac:dyDescent="0.3">
      <c r="A18" s="5"/>
      <c r="B18" s="4" t="s">
        <v>21</v>
      </c>
      <c r="C18" s="22" t="s">
        <v>83</v>
      </c>
      <c r="D18" s="16">
        <v>8000</v>
      </c>
      <c r="E18" s="7">
        <v>1</v>
      </c>
      <c r="F18" s="16">
        <f t="shared" si="0"/>
        <v>8000</v>
      </c>
      <c r="G18" s="8">
        <v>0.23</v>
      </c>
      <c r="H18" s="15">
        <f t="shared" si="1"/>
        <v>1840</v>
      </c>
      <c r="I18" s="16">
        <f t="shared" si="2"/>
        <v>9840</v>
      </c>
    </row>
    <row r="19" spans="1:10" s="20" customFormat="1" x14ac:dyDescent="0.3">
      <c r="A19" s="18"/>
      <c r="B19" s="19"/>
      <c r="C19" s="23"/>
      <c r="D19" s="24"/>
      <c r="E19" s="24"/>
      <c r="F19" s="25">
        <f>SUM(F10:F18)</f>
        <v>23530</v>
      </c>
      <c r="G19" s="24"/>
      <c r="H19" s="24"/>
      <c r="I19" s="25">
        <f>SUM(I10:I18)</f>
        <v>28941.9</v>
      </c>
    </row>
    <row r="20" spans="1:10" x14ac:dyDescent="0.3">
      <c r="A20" s="5" t="s">
        <v>22</v>
      </c>
      <c r="B20" s="4" t="s">
        <v>23</v>
      </c>
      <c r="C20" s="22" t="s">
        <v>88</v>
      </c>
      <c r="D20" s="16">
        <v>8150</v>
      </c>
      <c r="E20" s="7">
        <v>3</v>
      </c>
      <c r="F20" s="16">
        <f t="shared" si="0"/>
        <v>24450</v>
      </c>
      <c r="G20" s="8">
        <v>0.08</v>
      </c>
      <c r="H20" s="15">
        <f t="shared" si="1"/>
        <v>1956</v>
      </c>
      <c r="I20" s="16">
        <f t="shared" si="2"/>
        <v>26406</v>
      </c>
    </row>
    <row r="21" spans="1:10" x14ac:dyDescent="0.3">
      <c r="A21" s="5"/>
      <c r="B21" s="4" t="s">
        <v>24</v>
      </c>
      <c r="C21" s="22" t="s">
        <v>85</v>
      </c>
      <c r="D21" s="16">
        <v>1960</v>
      </c>
      <c r="E21" s="7">
        <v>3</v>
      </c>
      <c r="F21" s="16">
        <f t="shared" si="0"/>
        <v>5880</v>
      </c>
      <c r="G21" s="8">
        <v>0.08</v>
      </c>
      <c r="H21" s="15">
        <f t="shared" si="1"/>
        <v>470.40000000000003</v>
      </c>
      <c r="I21" s="16">
        <f t="shared" si="2"/>
        <v>6350.4</v>
      </c>
    </row>
    <row r="22" spans="1:10" x14ac:dyDescent="0.3">
      <c r="A22" s="5"/>
      <c r="B22" s="4" t="s">
        <v>25</v>
      </c>
      <c r="C22" s="22" t="s">
        <v>111</v>
      </c>
      <c r="D22" s="16">
        <v>159</v>
      </c>
      <c r="E22" s="7">
        <v>3</v>
      </c>
      <c r="F22" s="16">
        <f t="shared" si="0"/>
        <v>477</v>
      </c>
      <c r="G22" s="8">
        <v>0.23</v>
      </c>
      <c r="H22" s="15">
        <f t="shared" si="1"/>
        <v>109.71000000000001</v>
      </c>
      <c r="I22" s="16">
        <f t="shared" si="2"/>
        <v>586.71</v>
      </c>
    </row>
    <row r="23" spans="1:10" x14ac:dyDescent="0.3">
      <c r="A23" s="5"/>
      <c r="B23" s="9" t="s">
        <v>29</v>
      </c>
      <c r="C23" s="22" t="s">
        <v>126</v>
      </c>
      <c r="D23" s="16">
        <v>9100</v>
      </c>
      <c r="E23" s="7">
        <v>1</v>
      </c>
      <c r="F23" s="16">
        <f t="shared" ref="F23:F62" si="13">E23*D23</f>
        <v>9100</v>
      </c>
      <c r="G23" s="8">
        <v>0.08</v>
      </c>
      <c r="H23" s="15">
        <f t="shared" ref="H23:H63" si="14">F23*G23</f>
        <v>728</v>
      </c>
      <c r="I23" s="16">
        <f t="shared" ref="I23:I63" si="15">F23+H23</f>
        <v>9828</v>
      </c>
      <c r="J23" s="1" t="s">
        <v>73</v>
      </c>
    </row>
    <row r="24" spans="1:10" x14ac:dyDescent="0.3">
      <c r="A24" s="5"/>
      <c r="B24" s="4" t="s">
        <v>26</v>
      </c>
      <c r="C24" s="22" t="s">
        <v>87</v>
      </c>
      <c r="D24" s="16">
        <v>700</v>
      </c>
      <c r="E24" s="7">
        <v>1</v>
      </c>
      <c r="F24" s="16">
        <f t="shared" si="13"/>
        <v>700</v>
      </c>
      <c r="G24" s="8">
        <v>0.23</v>
      </c>
      <c r="H24" s="15">
        <f t="shared" si="14"/>
        <v>161</v>
      </c>
      <c r="I24" s="16">
        <f t="shared" si="15"/>
        <v>861</v>
      </c>
    </row>
    <row r="25" spans="1:10" x14ac:dyDescent="0.3">
      <c r="A25" s="5"/>
      <c r="B25" s="4" t="s">
        <v>27</v>
      </c>
      <c r="C25" s="22" t="s">
        <v>92</v>
      </c>
      <c r="D25" s="16">
        <v>580</v>
      </c>
      <c r="E25" s="7">
        <v>2</v>
      </c>
      <c r="F25" s="16">
        <f t="shared" si="13"/>
        <v>1160</v>
      </c>
      <c r="G25" s="8">
        <v>0.23</v>
      </c>
      <c r="H25" s="15">
        <f t="shared" si="14"/>
        <v>266.8</v>
      </c>
      <c r="I25" s="16">
        <f t="shared" si="15"/>
        <v>1426.8</v>
      </c>
    </row>
    <row r="26" spans="1:10" x14ac:dyDescent="0.3">
      <c r="A26" s="5"/>
      <c r="B26" s="4" t="s">
        <v>28</v>
      </c>
      <c r="C26" s="22" t="s">
        <v>99</v>
      </c>
      <c r="D26" s="16">
        <v>2900</v>
      </c>
      <c r="E26" s="7">
        <v>1</v>
      </c>
      <c r="F26" s="16">
        <f t="shared" si="13"/>
        <v>2900</v>
      </c>
      <c r="G26" s="8">
        <v>0.23</v>
      </c>
      <c r="H26" s="15">
        <f t="shared" si="14"/>
        <v>667</v>
      </c>
      <c r="I26" s="16">
        <f t="shared" si="15"/>
        <v>3567</v>
      </c>
    </row>
    <row r="27" spans="1:10" x14ac:dyDescent="0.3">
      <c r="A27" s="5"/>
      <c r="B27" s="9" t="s">
        <v>10</v>
      </c>
      <c r="C27" s="22" t="s">
        <v>95</v>
      </c>
      <c r="D27" s="16">
        <v>89</v>
      </c>
      <c r="E27" s="7">
        <v>1</v>
      </c>
      <c r="F27" s="16">
        <f t="shared" si="13"/>
        <v>89</v>
      </c>
      <c r="G27" s="8">
        <v>0.23</v>
      </c>
      <c r="H27" s="15">
        <f t="shared" si="14"/>
        <v>20.470000000000002</v>
      </c>
      <c r="I27" s="16">
        <f t="shared" si="15"/>
        <v>109.47</v>
      </c>
    </row>
    <row r="28" spans="1:10" x14ac:dyDescent="0.3">
      <c r="A28" s="5"/>
      <c r="B28" s="9" t="s">
        <v>11</v>
      </c>
      <c r="C28" s="22" t="s">
        <v>91</v>
      </c>
      <c r="D28" s="16">
        <v>63</v>
      </c>
      <c r="E28" s="7">
        <v>1</v>
      </c>
      <c r="F28" s="16">
        <f t="shared" si="13"/>
        <v>63</v>
      </c>
      <c r="G28" s="8">
        <v>0.23</v>
      </c>
      <c r="H28" s="15">
        <f t="shared" si="14"/>
        <v>14.49</v>
      </c>
      <c r="I28" s="16">
        <f t="shared" si="15"/>
        <v>77.489999999999995</v>
      </c>
    </row>
    <row r="29" spans="1:10" x14ac:dyDescent="0.3">
      <c r="A29" s="5"/>
      <c r="B29" s="9" t="s">
        <v>12</v>
      </c>
      <c r="C29" s="22" t="s">
        <v>81</v>
      </c>
      <c r="D29" s="16">
        <v>275</v>
      </c>
      <c r="E29" s="7">
        <v>1</v>
      </c>
      <c r="F29" s="16">
        <f t="shared" si="13"/>
        <v>275</v>
      </c>
      <c r="G29" s="8">
        <v>0.23</v>
      </c>
      <c r="H29" s="15">
        <f t="shared" si="14"/>
        <v>63.25</v>
      </c>
      <c r="I29" s="16">
        <f t="shared" si="15"/>
        <v>338.25</v>
      </c>
    </row>
    <row r="30" spans="1:10" x14ac:dyDescent="0.3">
      <c r="A30" s="5"/>
      <c r="B30" s="9" t="s">
        <v>13</v>
      </c>
      <c r="C30" s="22" t="s">
        <v>82</v>
      </c>
      <c r="D30" s="16">
        <v>275</v>
      </c>
      <c r="E30" s="7">
        <v>1</v>
      </c>
      <c r="F30" s="16">
        <f t="shared" si="13"/>
        <v>275</v>
      </c>
      <c r="G30" s="8">
        <v>0.23</v>
      </c>
      <c r="H30" s="15">
        <f t="shared" si="14"/>
        <v>63.25</v>
      </c>
      <c r="I30" s="16">
        <f t="shared" si="15"/>
        <v>338.25</v>
      </c>
    </row>
    <row r="31" spans="1:10" x14ac:dyDescent="0.3">
      <c r="A31" s="5"/>
      <c r="B31" s="4" t="s">
        <v>14</v>
      </c>
      <c r="C31" s="22" t="s">
        <v>125</v>
      </c>
      <c r="D31" s="16">
        <v>269</v>
      </c>
      <c r="E31" s="7">
        <v>1</v>
      </c>
      <c r="F31" s="16">
        <f t="shared" si="13"/>
        <v>269</v>
      </c>
      <c r="G31" s="8">
        <v>0.23</v>
      </c>
      <c r="H31" s="15">
        <f t="shared" si="14"/>
        <v>61.870000000000005</v>
      </c>
      <c r="I31" s="16">
        <f t="shared" si="15"/>
        <v>330.87</v>
      </c>
    </row>
    <row r="32" spans="1:10" x14ac:dyDescent="0.3">
      <c r="A32" s="5"/>
      <c r="B32" s="4" t="s">
        <v>8</v>
      </c>
      <c r="C32" s="22" t="s">
        <v>123</v>
      </c>
      <c r="D32" s="16">
        <v>223</v>
      </c>
      <c r="E32" s="7">
        <v>1</v>
      </c>
      <c r="F32" s="16">
        <f t="shared" si="13"/>
        <v>223</v>
      </c>
      <c r="G32" s="8">
        <v>0.23</v>
      </c>
      <c r="H32" s="15">
        <f t="shared" si="14"/>
        <v>51.29</v>
      </c>
      <c r="I32" s="16">
        <f t="shared" si="15"/>
        <v>274.29000000000002</v>
      </c>
    </row>
    <row r="33" spans="1:10" x14ac:dyDescent="0.3">
      <c r="A33" s="5"/>
      <c r="B33" s="4"/>
      <c r="C33" s="22"/>
      <c r="D33" s="24"/>
      <c r="E33" s="24"/>
      <c r="F33" s="25">
        <f>SUM(F20:F32)</f>
        <v>45861</v>
      </c>
      <c r="G33" s="24"/>
      <c r="H33" s="24"/>
      <c r="I33" s="25">
        <f>SUM(I20:I32)</f>
        <v>50494.530000000006</v>
      </c>
    </row>
    <row r="34" spans="1:10" x14ac:dyDescent="0.3">
      <c r="A34" s="5" t="s">
        <v>78</v>
      </c>
      <c r="B34" s="9" t="s">
        <v>30</v>
      </c>
      <c r="C34" s="22" t="s">
        <v>105</v>
      </c>
      <c r="D34" s="16">
        <v>1150</v>
      </c>
      <c r="E34" s="7">
        <v>1</v>
      </c>
      <c r="F34" s="16">
        <f t="shared" si="13"/>
        <v>1150</v>
      </c>
      <c r="G34" s="8">
        <v>0.23</v>
      </c>
      <c r="H34" s="15">
        <f t="shared" si="14"/>
        <v>264.5</v>
      </c>
      <c r="I34" s="16">
        <f t="shared" si="15"/>
        <v>1414.5</v>
      </c>
      <c r="J34" s="1" t="s">
        <v>73</v>
      </c>
    </row>
    <row r="35" spans="1:10" x14ac:dyDescent="0.3">
      <c r="A35" s="5"/>
      <c r="B35" s="9" t="s">
        <v>31</v>
      </c>
      <c r="C35" s="22" t="s">
        <v>97</v>
      </c>
      <c r="D35" s="16">
        <v>560</v>
      </c>
      <c r="E35" s="7">
        <v>2</v>
      </c>
      <c r="F35" s="16">
        <f t="shared" si="13"/>
        <v>1120</v>
      </c>
      <c r="G35" s="8">
        <v>0.23</v>
      </c>
      <c r="H35" s="15">
        <f t="shared" si="14"/>
        <v>257.60000000000002</v>
      </c>
      <c r="I35" s="16">
        <f t="shared" si="15"/>
        <v>1377.6</v>
      </c>
      <c r="J35" s="1" t="s">
        <v>73</v>
      </c>
    </row>
    <row r="36" spans="1:10" x14ac:dyDescent="0.3">
      <c r="A36" s="5"/>
      <c r="B36" s="9" t="s">
        <v>32</v>
      </c>
      <c r="C36" s="22" t="s">
        <v>97</v>
      </c>
      <c r="D36" s="16">
        <v>450</v>
      </c>
      <c r="E36" s="7">
        <v>2</v>
      </c>
      <c r="F36" s="16">
        <f t="shared" si="13"/>
        <v>900</v>
      </c>
      <c r="G36" s="8">
        <v>0.23</v>
      </c>
      <c r="H36" s="15">
        <f t="shared" si="14"/>
        <v>207</v>
      </c>
      <c r="I36" s="16">
        <f t="shared" si="15"/>
        <v>1107</v>
      </c>
      <c r="J36" s="1" t="s">
        <v>73</v>
      </c>
    </row>
    <row r="37" spans="1:10" x14ac:dyDescent="0.3">
      <c r="A37" s="5"/>
      <c r="B37" s="9" t="s">
        <v>33</v>
      </c>
      <c r="C37" s="22" t="s">
        <v>97</v>
      </c>
      <c r="D37" s="16">
        <v>256</v>
      </c>
      <c r="E37" s="7">
        <v>1</v>
      </c>
      <c r="F37" s="16">
        <f t="shared" si="13"/>
        <v>256</v>
      </c>
      <c r="G37" s="8">
        <v>0.23</v>
      </c>
      <c r="H37" s="15">
        <f t="shared" si="14"/>
        <v>58.88</v>
      </c>
      <c r="I37" s="16">
        <f t="shared" si="15"/>
        <v>314.88</v>
      </c>
      <c r="J37" s="1" t="s">
        <v>73</v>
      </c>
    </row>
    <row r="38" spans="1:10" x14ac:dyDescent="0.3">
      <c r="A38" s="5"/>
      <c r="B38" s="4" t="s">
        <v>34</v>
      </c>
      <c r="C38" s="22" t="s">
        <v>89</v>
      </c>
      <c r="D38" s="16">
        <v>360</v>
      </c>
      <c r="E38" s="7">
        <v>1</v>
      </c>
      <c r="F38" s="16">
        <f t="shared" si="13"/>
        <v>360</v>
      </c>
      <c r="G38" s="8">
        <v>0.23</v>
      </c>
      <c r="H38" s="15">
        <f t="shared" si="14"/>
        <v>82.8</v>
      </c>
      <c r="I38" s="16">
        <f t="shared" si="15"/>
        <v>442.8</v>
      </c>
    </row>
    <row r="39" spans="1:10" x14ac:dyDescent="0.3">
      <c r="A39" s="5"/>
      <c r="B39" s="9" t="s">
        <v>35</v>
      </c>
      <c r="C39" s="22" t="s">
        <v>95</v>
      </c>
      <c r="D39" s="16">
        <v>247</v>
      </c>
      <c r="E39" s="7">
        <v>1</v>
      </c>
      <c r="F39" s="16">
        <f t="shared" si="13"/>
        <v>247</v>
      </c>
      <c r="G39" s="8">
        <v>0.23</v>
      </c>
      <c r="H39" s="15">
        <f t="shared" si="14"/>
        <v>56.81</v>
      </c>
      <c r="I39" s="16">
        <f t="shared" si="15"/>
        <v>303.81</v>
      </c>
    </row>
    <row r="40" spans="1:10" x14ac:dyDescent="0.3">
      <c r="A40" s="5"/>
      <c r="B40" s="9" t="s">
        <v>11</v>
      </c>
      <c r="C40" s="22" t="s">
        <v>91</v>
      </c>
      <c r="D40" s="16">
        <v>63</v>
      </c>
      <c r="E40" s="7">
        <v>1</v>
      </c>
      <c r="F40" s="16">
        <f t="shared" si="13"/>
        <v>63</v>
      </c>
      <c r="G40" s="8">
        <v>0.23</v>
      </c>
      <c r="H40" s="15">
        <f t="shared" si="14"/>
        <v>14.49</v>
      </c>
      <c r="I40" s="16">
        <f t="shared" si="15"/>
        <v>77.489999999999995</v>
      </c>
    </row>
    <row r="41" spans="1:10" x14ac:dyDescent="0.3">
      <c r="A41" s="5"/>
      <c r="B41" s="9" t="s">
        <v>12</v>
      </c>
      <c r="C41" s="22" t="s">
        <v>81</v>
      </c>
      <c r="D41" s="16">
        <v>275</v>
      </c>
      <c r="E41" s="7">
        <v>1</v>
      </c>
      <c r="F41" s="16">
        <f t="shared" si="13"/>
        <v>275</v>
      </c>
      <c r="G41" s="8">
        <v>0.23</v>
      </c>
      <c r="H41" s="15">
        <f t="shared" si="14"/>
        <v>63.25</v>
      </c>
      <c r="I41" s="16">
        <f t="shared" si="15"/>
        <v>338.25</v>
      </c>
    </row>
    <row r="42" spans="1:10" x14ac:dyDescent="0.3">
      <c r="A42" s="5"/>
      <c r="B42" s="9" t="s">
        <v>13</v>
      </c>
      <c r="C42" s="22" t="s">
        <v>82</v>
      </c>
      <c r="D42" s="16">
        <v>275</v>
      </c>
      <c r="E42" s="7">
        <v>1</v>
      </c>
      <c r="F42" s="16">
        <f t="shared" si="13"/>
        <v>275</v>
      </c>
      <c r="G42" s="8">
        <v>0.23</v>
      </c>
      <c r="H42" s="15">
        <f t="shared" si="14"/>
        <v>63.25</v>
      </c>
      <c r="I42" s="16">
        <f t="shared" si="15"/>
        <v>338.25</v>
      </c>
    </row>
    <row r="43" spans="1:10" x14ac:dyDescent="0.3">
      <c r="A43" s="5"/>
      <c r="B43" s="4" t="s">
        <v>14</v>
      </c>
      <c r="C43" s="22" t="s">
        <v>125</v>
      </c>
      <c r="D43" s="16">
        <v>269</v>
      </c>
      <c r="E43" s="7">
        <v>1</v>
      </c>
      <c r="F43" s="16">
        <f t="shared" si="13"/>
        <v>269</v>
      </c>
      <c r="G43" s="8">
        <v>0.23</v>
      </c>
      <c r="H43" s="15">
        <f t="shared" si="14"/>
        <v>61.870000000000005</v>
      </c>
      <c r="I43" s="16">
        <f t="shared" si="15"/>
        <v>330.87</v>
      </c>
    </row>
    <row r="44" spans="1:10" x14ac:dyDescent="0.3">
      <c r="A44" s="5"/>
      <c r="B44" s="4" t="s">
        <v>15</v>
      </c>
      <c r="C44" s="22" t="s">
        <v>107</v>
      </c>
      <c r="D44" s="16">
        <v>205</v>
      </c>
      <c r="E44" s="7">
        <v>1</v>
      </c>
      <c r="F44" s="16">
        <f t="shared" si="13"/>
        <v>205</v>
      </c>
      <c r="G44" s="8">
        <v>0.23</v>
      </c>
      <c r="H44" s="15">
        <f t="shared" si="14"/>
        <v>47.15</v>
      </c>
      <c r="I44" s="16">
        <f t="shared" si="15"/>
        <v>252.15</v>
      </c>
    </row>
    <row r="45" spans="1:10" x14ac:dyDescent="0.3">
      <c r="A45" s="5"/>
      <c r="B45" s="4" t="s">
        <v>8</v>
      </c>
      <c r="C45" s="22" t="s">
        <v>123</v>
      </c>
      <c r="D45" s="16">
        <v>223</v>
      </c>
      <c r="E45" s="7">
        <v>1</v>
      </c>
      <c r="F45" s="16">
        <f t="shared" si="13"/>
        <v>223</v>
      </c>
      <c r="G45" s="8">
        <v>0.23</v>
      </c>
      <c r="H45" s="15">
        <f t="shared" si="14"/>
        <v>51.29</v>
      </c>
      <c r="I45" s="16">
        <f t="shared" si="15"/>
        <v>274.29000000000002</v>
      </c>
    </row>
    <row r="46" spans="1:10" x14ac:dyDescent="0.3">
      <c r="A46" s="5"/>
      <c r="B46" s="4"/>
      <c r="C46" s="22"/>
      <c r="D46" s="24"/>
      <c r="E46" s="24"/>
      <c r="F46" s="25">
        <f>SUM(F34:F45)</f>
        <v>5343</v>
      </c>
      <c r="G46" s="24"/>
      <c r="H46" s="24"/>
      <c r="I46" s="25">
        <f>SUM(I34:I45)</f>
        <v>6571.8899999999994</v>
      </c>
    </row>
    <row r="47" spans="1:10" x14ac:dyDescent="0.3">
      <c r="A47" s="5" t="s">
        <v>36</v>
      </c>
      <c r="B47" s="4" t="s">
        <v>37</v>
      </c>
      <c r="C47" s="22" t="s">
        <v>127</v>
      </c>
      <c r="D47" s="16">
        <v>1350</v>
      </c>
      <c r="E47" s="7">
        <v>1</v>
      </c>
      <c r="F47" s="16">
        <f t="shared" si="13"/>
        <v>1350</v>
      </c>
      <c r="G47" s="8">
        <v>0.23</v>
      </c>
      <c r="H47" s="15">
        <f t="shared" si="14"/>
        <v>310.5</v>
      </c>
      <c r="I47" s="16">
        <f t="shared" si="15"/>
        <v>1660.5</v>
      </c>
    </row>
    <row r="48" spans="1:10" x14ac:dyDescent="0.3">
      <c r="A48" s="5"/>
      <c r="B48" s="4" t="s">
        <v>38</v>
      </c>
      <c r="C48" s="22" t="s">
        <v>84</v>
      </c>
      <c r="D48" s="16">
        <v>5500</v>
      </c>
      <c r="E48" s="7">
        <v>1</v>
      </c>
      <c r="F48" s="16">
        <f t="shared" si="13"/>
        <v>5500</v>
      </c>
      <c r="G48" s="8">
        <v>0.23</v>
      </c>
      <c r="H48" s="15">
        <f t="shared" si="14"/>
        <v>1265</v>
      </c>
      <c r="I48" s="16">
        <f t="shared" si="15"/>
        <v>6765</v>
      </c>
    </row>
    <row r="49" spans="1:10" x14ac:dyDescent="0.3">
      <c r="A49" s="5"/>
      <c r="B49" s="4" t="s">
        <v>72</v>
      </c>
      <c r="C49" s="22" t="s">
        <v>127</v>
      </c>
      <c r="D49" s="16">
        <v>960</v>
      </c>
      <c r="E49" s="7">
        <v>1</v>
      </c>
      <c r="F49" s="16">
        <f t="shared" si="13"/>
        <v>960</v>
      </c>
      <c r="G49" s="8">
        <v>0.23</v>
      </c>
      <c r="H49" s="15">
        <f t="shared" si="14"/>
        <v>220.8</v>
      </c>
      <c r="I49" s="16">
        <f t="shared" si="15"/>
        <v>1180.8</v>
      </c>
    </row>
    <row r="50" spans="1:10" x14ac:dyDescent="0.3">
      <c r="A50" s="5"/>
      <c r="B50" s="4"/>
      <c r="C50" s="22"/>
      <c r="D50" s="26"/>
      <c r="E50" s="26"/>
      <c r="F50" s="25">
        <f>SUM(F47:F49)</f>
        <v>7810</v>
      </c>
      <c r="G50" s="24"/>
      <c r="H50" s="24"/>
      <c r="I50" s="25">
        <f>SUM(I47:I49)</f>
        <v>9606.2999999999993</v>
      </c>
    </row>
    <row r="51" spans="1:10" ht="27.6" x14ac:dyDescent="0.3">
      <c r="A51" s="5" t="s">
        <v>77</v>
      </c>
      <c r="B51" s="4" t="s">
        <v>39</v>
      </c>
      <c r="C51" s="22" t="s">
        <v>98</v>
      </c>
      <c r="D51" s="16">
        <v>650</v>
      </c>
      <c r="E51" s="7">
        <v>1</v>
      </c>
      <c r="F51" s="16">
        <f t="shared" si="13"/>
        <v>650</v>
      </c>
      <c r="G51" s="8">
        <v>0.08</v>
      </c>
      <c r="H51" s="15">
        <f t="shared" si="14"/>
        <v>52</v>
      </c>
      <c r="I51" s="16">
        <f t="shared" si="15"/>
        <v>702</v>
      </c>
    </row>
    <row r="52" spans="1:10" x14ac:dyDescent="0.3">
      <c r="A52" s="5"/>
      <c r="B52" s="4" t="s">
        <v>40</v>
      </c>
      <c r="C52" s="22" t="s">
        <v>101</v>
      </c>
      <c r="D52" s="16">
        <v>6500</v>
      </c>
      <c r="E52" s="7">
        <v>1</v>
      </c>
      <c r="F52" s="16">
        <f t="shared" si="13"/>
        <v>6500</v>
      </c>
      <c r="G52" s="8">
        <v>0.08</v>
      </c>
      <c r="H52" s="15">
        <f t="shared" si="14"/>
        <v>520</v>
      </c>
      <c r="I52" s="16">
        <f t="shared" si="15"/>
        <v>7020</v>
      </c>
    </row>
    <row r="53" spans="1:10" x14ac:dyDescent="0.3">
      <c r="A53" s="5"/>
      <c r="B53" s="4" t="s">
        <v>41</v>
      </c>
      <c r="C53" s="22" t="s">
        <v>100</v>
      </c>
      <c r="D53" s="16">
        <v>7800</v>
      </c>
      <c r="E53" s="7">
        <v>1</v>
      </c>
      <c r="F53" s="16">
        <f t="shared" si="13"/>
        <v>7800</v>
      </c>
      <c r="G53" s="8">
        <v>0.08</v>
      </c>
      <c r="H53" s="15">
        <f t="shared" si="14"/>
        <v>624</v>
      </c>
      <c r="I53" s="16">
        <f t="shared" si="15"/>
        <v>8424</v>
      </c>
    </row>
    <row r="54" spans="1:10" x14ac:dyDescent="0.3">
      <c r="A54" s="5"/>
      <c r="B54" s="4" t="s">
        <v>42</v>
      </c>
      <c r="C54" s="22" t="s">
        <v>90</v>
      </c>
      <c r="D54" s="16">
        <v>850</v>
      </c>
      <c r="E54" s="7">
        <v>1</v>
      </c>
      <c r="F54" s="16">
        <f t="shared" si="13"/>
        <v>850</v>
      </c>
      <c r="G54" s="8">
        <v>0.08</v>
      </c>
      <c r="H54" s="15">
        <f t="shared" si="14"/>
        <v>68</v>
      </c>
      <c r="I54" s="16">
        <f t="shared" si="15"/>
        <v>918</v>
      </c>
    </row>
    <row r="55" spans="1:10" x14ac:dyDescent="0.3">
      <c r="A55" s="5"/>
      <c r="B55" s="4" t="s">
        <v>43</v>
      </c>
      <c r="C55" s="22" t="s">
        <v>102</v>
      </c>
      <c r="D55" s="16">
        <v>990</v>
      </c>
      <c r="E55" s="7">
        <v>1</v>
      </c>
      <c r="F55" s="16">
        <f t="shared" si="13"/>
        <v>990</v>
      </c>
      <c r="G55" s="8">
        <v>0.08</v>
      </c>
      <c r="H55" s="15">
        <f t="shared" si="14"/>
        <v>79.2</v>
      </c>
      <c r="I55" s="16">
        <f t="shared" si="15"/>
        <v>1069.2</v>
      </c>
    </row>
    <row r="56" spans="1:10" x14ac:dyDescent="0.3">
      <c r="A56" s="5"/>
      <c r="B56" s="4" t="s">
        <v>44</v>
      </c>
      <c r="C56" s="22" t="s">
        <v>103</v>
      </c>
      <c r="D56" s="16">
        <v>1890</v>
      </c>
      <c r="E56" s="7">
        <v>1</v>
      </c>
      <c r="F56" s="16">
        <f t="shared" si="13"/>
        <v>1890</v>
      </c>
      <c r="G56" s="8">
        <v>0.23</v>
      </c>
      <c r="H56" s="15">
        <f t="shared" si="14"/>
        <v>434.70000000000005</v>
      </c>
      <c r="I56" s="16">
        <f t="shared" si="15"/>
        <v>2324.6999999999998</v>
      </c>
    </row>
    <row r="57" spans="1:10" x14ac:dyDescent="0.3">
      <c r="A57" s="5"/>
      <c r="B57" s="4" t="s">
        <v>45</v>
      </c>
      <c r="C57" s="22" t="s">
        <v>104</v>
      </c>
      <c r="D57" s="16">
        <v>850</v>
      </c>
      <c r="E57" s="7">
        <v>1</v>
      </c>
      <c r="F57" s="16">
        <f t="shared" si="13"/>
        <v>850</v>
      </c>
      <c r="G57" s="8">
        <v>0.23</v>
      </c>
      <c r="H57" s="15">
        <f t="shared" si="14"/>
        <v>195.5</v>
      </c>
      <c r="I57" s="16">
        <f t="shared" si="15"/>
        <v>1045.5</v>
      </c>
    </row>
    <row r="58" spans="1:10" x14ac:dyDescent="0.3">
      <c r="A58" s="5"/>
      <c r="B58" s="4" t="s">
        <v>7</v>
      </c>
      <c r="C58" s="22" t="s">
        <v>94</v>
      </c>
      <c r="D58" s="16">
        <v>610</v>
      </c>
      <c r="E58" s="7">
        <v>1</v>
      </c>
      <c r="F58" s="16">
        <f t="shared" si="13"/>
        <v>610</v>
      </c>
      <c r="G58" s="8">
        <v>0.23</v>
      </c>
      <c r="H58" s="15">
        <f t="shared" si="14"/>
        <v>140.30000000000001</v>
      </c>
      <c r="I58" s="16">
        <f t="shared" si="15"/>
        <v>750.3</v>
      </c>
    </row>
    <row r="59" spans="1:10" x14ac:dyDescent="0.3">
      <c r="A59" s="5"/>
      <c r="B59" s="4" t="s">
        <v>68</v>
      </c>
      <c r="C59" s="22" t="s">
        <v>103</v>
      </c>
      <c r="D59" s="16">
        <v>4500</v>
      </c>
      <c r="E59" s="7">
        <v>1</v>
      </c>
      <c r="F59" s="16">
        <f t="shared" si="13"/>
        <v>4500</v>
      </c>
      <c r="G59" s="8">
        <v>0.23</v>
      </c>
      <c r="H59" s="15">
        <f t="shared" si="14"/>
        <v>1035</v>
      </c>
      <c r="I59" s="16">
        <f t="shared" si="15"/>
        <v>5535</v>
      </c>
    </row>
    <row r="60" spans="1:10" ht="27.6" x14ac:dyDescent="0.3">
      <c r="A60" s="5"/>
      <c r="B60" s="9" t="s">
        <v>46</v>
      </c>
      <c r="C60" s="22" t="s">
        <v>103</v>
      </c>
      <c r="D60" s="16">
        <v>9500</v>
      </c>
      <c r="E60" s="7">
        <v>1</v>
      </c>
      <c r="F60" s="16">
        <f t="shared" si="13"/>
        <v>9500</v>
      </c>
      <c r="G60" s="8">
        <v>0.23</v>
      </c>
      <c r="H60" s="15">
        <f t="shared" si="14"/>
        <v>2185</v>
      </c>
      <c r="I60" s="16">
        <f t="shared" si="15"/>
        <v>11685</v>
      </c>
      <c r="J60" s="1" t="s">
        <v>73</v>
      </c>
    </row>
    <row r="61" spans="1:10" x14ac:dyDescent="0.3">
      <c r="A61" s="5"/>
      <c r="B61" s="9" t="s">
        <v>47</v>
      </c>
      <c r="C61" s="22" t="s">
        <v>106</v>
      </c>
      <c r="D61" s="16">
        <v>3700</v>
      </c>
      <c r="E61" s="7">
        <v>1</v>
      </c>
      <c r="F61" s="16">
        <f t="shared" si="13"/>
        <v>3700</v>
      </c>
      <c r="G61" s="8">
        <v>0.23</v>
      </c>
      <c r="H61" s="15">
        <f t="shared" si="14"/>
        <v>851</v>
      </c>
      <c r="I61" s="16">
        <f t="shared" si="15"/>
        <v>4551</v>
      </c>
      <c r="J61" s="1" t="s">
        <v>73</v>
      </c>
    </row>
    <row r="62" spans="1:10" x14ac:dyDescent="0.3">
      <c r="A62" s="5"/>
      <c r="B62" s="9" t="s">
        <v>10</v>
      </c>
      <c r="C62" s="22" t="s">
        <v>79</v>
      </c>
      <c r="D62" s="16">
        <v>89</v>
      </c>
      <c r="E62" s="7">
        <v>1</v>
      </c>
      <c r="F62" s="16">
        <f t="shared" si="13"/>
        <v>89</v>
      </c>
      <c r="G62" s="8">
        <v>0.23</v>
      </c>
      <c r="H62" s="15">
        <f t="shared" si="14"/>
        <v>20.470000000000002</v>
      </c>
      <c r="I62" s="16">
        <f t="shared" si="15"/>
        <v>109.47</v>
      </c>
    </row>
    <row r="63" spans="1:10" x14ac:dyDescent="0.3">
      <c r="A63" s="5"/>
      <c r="B63" s="9" t="s">
        <v>11</v>
      </c>
      <c r="C63" s="22" t="s">
        <v>80</v>
      </c>
      <c r="D63" s="16">
        <v>63</v>
      </c>
      <c r="E63" s="7">
        <v>1</v>
      </c>
      <c r="F63" s="16">
        <f t="shared" ref="F63:F67" si="16">E63*D63</f>
        <v>63</v>
      </c>
      <c r="G63" s="8">
        <v>0.23</v>
      </c>
      <c r="H63" s="15">
        <f t="shared" si="14"/>
        <v>14.49</v>
      </c>
      <c r="I63" s="16">
        <f t="shared" si="15"/>
        <v>77.489999999999995</v>
      </c>
    </row>
    <row r="64" spans="1:10" x14ac:dyDescent="0.3">
      <c r="A64" s="5"/>
      <c r="B64" s="9" t="s">
        <v>12</v>
      </c>
      <c r="C64" s="22" t="s">
        <v>81</v>
      </c>
      <c r="D64" s="16">
        <v>275</v>
      </c>
      <c r="E64" s="7">
        <v>1</v>
      </c>
      <c r="F64" s="16">
        <f t="shared" si="16"/>
        <v>275</v>
      </c>
      <c r="G64" s="8">
        <v>0.23</v>
      </c>
      <c r="H64" s="15">
        <f t="shared" ref="H64:H67" si="17">F64*G64</f>
        <v>63.25</v>
      </c>
      <c r="I64" s="16">
        <f t="shared" ref="I64:I67" si="18">F64+H64</f>
        <v>338.25</v>
      </c>
    </row>
    <row r="65" spans="1:10" x14ac:dyDescent="0.3">
      <c r="A65" s="5"/>
      <c r="B65" s="9" t="s">
        <v>13</v>
      </c>
      <c r="C65" s="22" t="s">
        <v>82</v>
      </c>
      <c r="D65" s="16">
        <v>275</v>
      </c>
      <c r="E65" s="7">
        <v>1</v>
      </c>
      <c r="F65" s="16">
        <f t="shared" si="16"/>
        <v>275</v>
      </c>
      <c r="G65" s="8">
        <v>0.23</v>
      </c>
      <c r="H65" s="15">
        <f t="shared" si="17"/>
        <v>63.25</v>
      </c>
      <c r="I65" s="16">
        <f t="shared" si="18"/>
        <v>338.25</v>
      </c>
    </row>
    <row r="66" spans="1:10" x14ac:dyDescent="0.3">
      <c r="A66" s="5"/>
      <c r="B66" s="4" t="s">
        <v>14</v>
      </c>
      <c r="C66" s="22" t="s">
        <v>83</v>
      </c>
      <c r="D66" s="16">
        <v>269</v>
      </c>
      <c r="E66" s="7">
        <v>1</v>
      </c>
      <c r="F66" s="16">
        <f t="shared" si="16"/>
        <v>269</v>
      </c>
      <c r="G66" s="8">
        <v>0.23</v>
      </c>
      <c r="H66" s="15">
        <f t="shared" si="17"/>
        <v>61.870000000000005</v>
      </c>
      <c r="I66" s="16">
        <f t="shared" si="18"/>
        <v>330.87</v>
      </c>
    </row>
    <row r="67" spans="1:10" x14ac:dyDescent="0.3">
      <c r="A67" s="5"/>
      <c r="B67" s="4" t="s">
        <v>8</v>
      </c>
      <c r="C67" s="22" t="s">
        <v>85</v>
      </c>
      <c r="D67" s="16">
        <v>223</v>
      </c>
      <c r="E67" s="7">
        <v>1</v>
      </c>
      <c r="F67" s="16">
        <f t="shared" si="16"/>
        <v>223</v>
      </c>
      <c r="G67" s="8">
        <v>0.23</v>
      </c>
      <c r="H67" s="15">
        <f t="shared" si="17"/>
        <v>51.29</v>
      </c>
      <c r="I67" s="16">
        <f t="shared" si="18"/>
        <v>274.29000000000002</v>
      </c>
    </row>
    <row r="68" spans="1:10" x14ac:dyDescent="0.3">
      <c r="A68" s="5"/>
      <c r="B68" s="4"/>
      <c r="C68" s="22"/>
      <c r="D68" s="26"/>
      <c r="E68" s="26"/>
      <c r="F68" s="25">
        <f>SUM(F51:F67)</f>
        <v>39034</v>
      </c>
      <c r="G68" s="26"/>
      <c r="H68" s="26"/>
      <c r="I68" s="25">
        <f>SUM(I51:I67)</f>
        <v>45493.32</v>
      </c>
    </row>
    <row r="69" spans="1:10" x14ac:dyDescent="0.3">
      <c r="A69" s="5" t="s">
        <v>52</v>
      </c>
      <c r="B69" s="4" t="s">
        <v>53</v>
      </c>
      <c r="C69" s="22" t="s">
        <v>106</v>
      </c>
      <c r="D69" s="16">
        <v>550</v>
      </c>
      <c r="E69" s="7">
        <v>1</v>
      </c>
      <c r="F69" s="16">
        <f t="shared" ref="F69:F104" si="19">E69*D69</f>
        <v>550</v>
      </c>
      <c r="G69" s="8">
        <v>0.23</v>
      </c>
      <c r="H69" s="15">
        <f t="shared" ref="H69:H104" si="20">F69*G69</f>
        <v>126.5</v>
      </c>
      <c r="I69" s="16">
        <f t="shared" ref="I69:I104" si="21">F69+H69</f>
        <v>676.5</v>
      </c>
    </row>
    <row r="70" spans="1:10" x14ac:dyDescent="0.3">
      <c r="A70" s="5"/>
      <c r="B70" s="4"/>
      <c r="C70" s="22"/>
      <c r="D70" s="26"/>
      <c r="E70" s="26"/>
      <c r="F70" s="25">
        <f>SUM(F69)</f>
        <v>550</v>
      </c>
      <c r="G70" s="26"/>
      <c r="H70" s="26"/>
      <c r="I70" s="25">
        <f>SUM(I69)</f>
        <v>676.5</v>
      </c>
      <c r="J70"/>
    </row>
    <row r="71" spans="1:10" ht="27.6" x14ac:dyDescent="0.3">
      <c r="A71" s="5" t="s">
        <v>54</v>
      </c>
      <c r="B71" s="4" t="s">
        <v>55</v>
      </c>
      <c r="C71" s="22" t="s">
        <v>115</v>
      </c>
      <c r="D71" s="16">
        <v>8230</v>
      </c>
      <c r="E71" s="7">
        <v>1</v>
      </c>
      <c r="F71" s="16">
        <f t="shared" si="19"/>
        <v>8230</v>
      </c>
      <c r="G71" s="8">
        <v>0.08</v>
      </c>
      <c r="H71" s="15">
        <f t="shared" si="20"/>
        <v>658.4</v>
      </c>
      <c r="I71" s="16">
        <f t="shared" si="21"/>
        <v>8888.4</v>
      </c>
    </row>
    <row r="72" spans="1:10" ht="27.6" x14ac:dyDescent="0.3">
      <c r="A72" s="5"/>
      <c r="B72" s="9" t="s">
        <v>56</v>
      </c>
      <c r="C72" s="22" t="s">
        <v>109</v>
      </c>
      <c r="D72" s="16">
        <v>22500</v>
      </c>
      <c r="E72" s="7">
        <v>1</v>
      </c>
      <c r="F72" s="16">
        <f t="shared" si="19"/>
        <v>22500</v>
      </c>
      <c r="G72" s="8">
        <v>0.23</v>
      </c>
      <c r="H72" s="15">
        <f t="shared" si="20"/>
        <v>5175</v>
      </c>
      <c r="I72" s="16">
        <f t="shared" si="21"/>
        <v>27675</v>
      </c>
      <c r="J72" s="1" t="s">
        <v>73</v>
      </c>
    </row>
    <row r="73" spans="1:10" x14ac:dyDescent="0.3">
      <c r="A73" s="5"/>
      <c r="B73" s="9" t="s">
        <v>47</v>
      </c>
      <c r="C73" s="22" t="s">
        <v>124</v>
      </c>
      <c r="D73" s="16">
        <v>3700</v>
      </c>
      <c r="E73" s="7">
        <v>1</v>
      </c>
      <c r="F73" s="16">
        <f t="shared" si="19"/>
        <v>3700</v>
      </c>
      <c r="G73" s="8">
        <v>0.23</v>
      </c>
      <c r="H73" s="15">
        <f t="shared" si="20"/>
        <v>851</v>
      </c>
      <c r="I73" s="16">
        <f t="shared" si="21"/>
        <v>4551</v>
      </c>
      <c r="J73" s="1" t="s">
        <v>73</v>
      </c>
    </row>
    <row r="74" spans="1:10" x14ac:dyDescent="0.3">
      <c r="A74" s="5"/>
      <c r="B74" s="4" t="s">
        <v>44</v>
      </c>
      <c r="C74" s="22" t="s">
        <v>103</v>
      </c>
      <c r="D74" s="16">
        <v>1890</v>
      </c>
      <c r="E74" s="7">
        <v>1</v>
      </c>
      <c r="F74" s="16">
        <f t="shared" si="19"/>
        <v>1890</v>
      </c>
      <c r="G74" s="8">
        <v>0.23</v>
      </c>
      <c r="H74" s="15">
        <f t="shared" si="20"/>
        <v>434.70000000000005</v>
      </c>
      <c r="I74" s="16">
        <f t="shared" si="21"/>
        <v>2324.6999999999998</v>
      </c>
    </row>
    <row r="75" spans="1:10" x14ac:dyDescent="0.3">
      <c r="A75" s="5"/>
      <c r="B75" s="4" t="s">
        <v>45</v>
      </c>
      <c r="C75" s="22" t="s">
        <v>104</v>
      </c>
      <c r="D75" s="16">
        <v>850</v>
      </c>
      <c r="E75" s="7">
        <v>1</v>
      </c>
      <c r="F75" s="16">
        <f t="shared" si="19"/>
        <v>850</v>
      </c>
      <c r="G75" s="8">
        <v>0.23</v>
      </c>
      <c r="H75" s="15">
        <f t="shared" si="20"/>
        <v>195.5</v>
      </c>
      <c r="I75" s="16">
        <f t="shared" si="21"/>
        <v>1045.5</v>
      </c>
    </row>
    <row r="76" spans="1:10" x14ac:dyDescent="0.3">
      <c r="A76" s="5"/>
      <c r="B76" s="9" t="s">
        <v>10</v>
      </c>
      <c r="C76" s="22" t="s">
        <v>95</v>
      </c>
      <c r="D76" s="16">
        <v>89</v>
      </c>
      <c r="E76" s="7">
        <v>1</v>
      </c>
      <c r="F76" s="16">
        <f t="shared" si="19"/>
        <v>89</v>
      </c>
      <c r="G76" s="8">
        <v>0.23</v>
      </c>
      <c r="H76" s="15">
        <f t="shared" si="20"/>
        <v>20.470000000000002</v>
      </c>
      <c r="I76" s="16">
        <f t="shared" si="21"/>
        <v>109.47</v>
      </c>
    </row>
    <row r="77" spans="1:10" x14ac:dyDescent="0.3">
      <c r="A77" s="5"/>
      <c r="B77" s="9" t="s">
        <v>11</v>
      </c>
      <c r="C77" s="22" t="s">
        <v>91</v>
      </c>
      <c r="D77" s="16">
        <v>63</v>
      </c>
      <c r="E77" s="7">
        <v>1</v>
      </c>
      <c r="F77" s="16">
        <f t="shared" si="19"/>
        <v>63</v>
      </c>
      <c r="G77" s="8">
        <v>0.23</v>
      </c>
      <c r="H77" s="15">
        <f t="shared" si="20"/>
        <v>14.49</v>
      </c>
      <c r="I77" s="16">
        <f t="shared" si="21"/>
        <v>77.489999999999995</v>
      </c>
    </row>
    <row r="78" spans="1:10" x14ac:dyDescent="0.3">
      <c r="A78" s="5"/>
      <c r="B78" s="9" t="s">
        <v>12</v>
      </c>
      <c r="C78" s="22" t="s">
        <v>81</v>
      </c>
      <c r="D78" s="16">
        <v>275</v>
      </c>
      <c r="E78" s="7">
        <v>2</v>
      </c>
      <c r="F78" s="16">
        <f t="shared" si="19"/>
        <v>550</v>
      </c>
      <c r="G78" s="8">
        <v>0.23</v>
      </c>
      <c r="H78" s="15">
        <f t="shared" si="20"/>
        <v>126.5</v>
      </c>
      <c r="I78" s="16">
        <f t="shared" si="21"/>
        <v>676.5</v>
      </c>
    </row>
    <row r="79" spans="1:10" x14ac:dyDescent="0.3">
      <c r="A79" s="5"/>
      <c r="B79" s="9" t="s">
        <v>13</v>
      </c>
      <c r="C79" s="22" t="s">
        <v>82</v>
      </c>
      <c r="D79" s="16">
        <v>275</v>
      </c>
      <c r="E79" s="7">
        <v>2</v>
      </c>
      <c r="F79" s="16">
        <f t="shared" si="19"/>
        <v>550</v>
      </c>
      <c r="G79" s="8">
        <v>0.23</v>
      </c>
      <c r="H79" s="15">
        <f t="shared" si="20"/>
        <v>126.5</v>
      </c>
      <c r="I79" s="16">
        <f t="shared" si="21"/>
        <v>676.5</v>
      </c>
    </row>
    <row r="80" spans="1:10" x14ac:dyDescent="0.3">
      <c r="A80" s="5"/>
      <c r="B80" s="4" t="s">
        <v>14</v>
      </c>
      <c r="C80" s="22" t="s">
        <v>125</v>
      </c>
      <c r="D80" s="16">
        <v>269</v>
      </c>
      <c r="E80" s="7">
        <v>2</v>
      </c>
      <c r="F80" s="16">
        <f t="shared" si="19"/>
        <v>538</v>
      </c>
      <c r="G80" s="8">
        <v>0.23</v>
      </c>
      <c r="H80" s="15">
        <f t="shared" si="20"/>
        <v>123.74000000000001</v>
      </c>
      <c r="I80" s="16">
        <f t="shared" si="21"/>
        <v>661.74</v>
      </c>
    </row>
    <row r="81" spans="1:10" x14ac:dyDescent="0.3">
      <c r="A81" s="5"/>
      <c r="B81" s="4" t="s">
        <v>8</v>
      </c>
      <c r="C81" s="22" t="s">
        <v>123</v>
      </c>
      <c r="D81" s="16">
        <v>223</v>
      </c>
      <c r="E81" s="7">
        <v>1</v>
      </c>
      <c r="F81" s="16">
        <f t="shared" si="19"/>
        <v>223</v>
      </c>
      <c r="G81" s="8">
        <v>0.23</v>
      </c>
      <c r="H81" s="15">
        <f t="shared" si="20"/>
        <v>51.29</v>
      </c>
      <c r="I81" s="16">
        <f t="shared" si="21"/>
        <v>274.29000000000002</v>
      </c>
    </row>
    <row r="82" spans="1:10" x14ac:dyDescent="0.3">
      <c r="A82" s="5"/>
      <c r="B82" s="4"/>
      <c r="C82" s="26"/>
      <c r="D82" s="26"/>
      <c r="E82" s="26"/>
      <c r="F82" s="25">
        <f>SUM(F71:F81)</f>
        <v>39183</v>
      </c>
      <c r="G82" s="26"/>
      <c r="H82" s="26"/>
      <c r="I82" s="25">
        <f>SUM(I71:I81)</f>
        <v>46960.59</v>
      </c>
    </row>
    <row r="83" spans="1:10" x14ac:dyDescent="0.3">
      <c r="A83" s="5" t="s">
        <v>57</v>
      </c>
      <c r="B83" s="9" t="s">
        <v>58</v>
      </c>
      <c r="C83" s="22" t="s">
        <v>103</v>
      </c>
      <c r="D83" s="16">
        <v>6900</v>
      </c>
      <c r="E83" s="7">
        <v>1</v>
      </c>
      <c r="F83" s="16">
        <f t="shared" si="19"/>
        <v>6900</v>
      </c>
      <c r="G83" s="8">
        <v>0.23</v>
      </c>
      <c r="H83" s="15">
        <f t="shared" si="20"/>
        <v>1587</v>
      </c>
      <c r="I83" s="16">
        <f t="shared" si="21"/>
        <v>8487</v>
      </c>
      <c r="J83" s="1" t="s">
        <v>73</v>
      </c>
    </row>
    <row r="84" spans="1:10" x14ac:dyDescent="0.3">
      <c r="A84" s="5"/>
      <c r="B84" s="4" t="s">
        <v>45</v>
      </c>
      <c r="C84" s="22" t="s">
        <v>104</v>
      </c>
      <c r="D84" s="16">
        <v>850</v>
      </c>
      <c r="E84" s="7">
        <v>2</v>
      </c>
      <c r="F84" s="16">
        <f t="shared" si="19"/>
        <v>1700</v>
      </c>
      <c r="G84" s="8">
        <v>0.23</v>
      </c>
      <c r="H84" s="15">
        <f t="shared" si="20"/>
        <v>391</v>
      </c>
      <c r="I84" s="16">
        <f t="shared" si="21"/>
        <v>2091</v>
      </c>
    </row>
    <row r="85" spans="1:10" x14ac:dyDescent="0.3">
      <c r="A85" s="5"/>
      <c r="B85" s="9" t="s">
        <v>10</v>
      </c>
      <c r="C85" s="22" t="s">
        <v>95</v>
      </c>
      <c r="D85" s="16">
        <v>89</v>
      </c>
      <c r="E85" s="7">
        <v>1</v>
      </c>
      <c r="F85" s="16">
        <f t="shared" si="19"/>
        <v>89</v>
      </c>
      <c r="G85" s="8">
        <v>0.23</v>
      </c>
      <c r="H85" s="15">
        <f t="shared" si="20"/>
        <v>20.470000000000002</v>
      </c>
      <c r="I85" s="16">
        <f t="shared" si="21"/>
        <v>109.47</v>
      </c>
    </row>
    <row r="86" spans="1:10" x14ac:dyDescent="0.3">
      <c r="A86" s="5"/>
      <c r="B86" s="9" t="s">
        <v>11</v>
      </c>
      <c r="C86" s="22" t="s">
        <v>91</v>
      </c>
      <c r="D86" s="16">
        <v>63</v>
      </c>
      <c r="E86" s="7">
        <v>1</v>
      </c>
      <c r="F86" s="16">
        <f t="shared" si="19"/>
        <v>63</v>
      </c>
      <c r="G86" s="8">
        <v>0.23</v>
      </c>
      <c r="H86" s="15">
        <f t="shared" si="20"/>
        <v>14.49</v>
      </c>
      <c r="I86" s="16">
        <f t="shared" si="21"/>
        <v>77.489999999999995</v>
      </c>
    </row>
    <row r="87" spans="1:10" x14ac:dyDescent="0.3">
      <c r="A87" s="5"/>
      <c r="B87" s="9" t="s">
        <v>12</v>
      </c>
      <c r="C87" s="22" t="s">
        <v>81</v>
      </c>
      <c r="D87" s="16">
        <v>275</v>
      </c>
      <c r="E87" s="7">
        <v>1</v>
      </c>
      <c r="F87" s="16">
        <f t="shared" si="19"/>
        <v>275</v>
      </c>
      <c r="G87" s="8">
        <v>0.23</v>
      </c>
      <c r="H87" s="15">
        <f t="shared" si="20"/>
        <v>63.25</v>
      </c>
      <c r="I87" s="16">
        <f t="shared" si="21"/>
        <v>338.25</v>
      </c>
    </row>
    <row r="88" spans="1:10" x14ac:dyDescent="0.3">
      <c r="A88" s="5"/>
      <c r="B88" s="9" t="s">
        <v>13</v>
      </c>
      <c r="C88" s="22" t="s">
        <v>82</v>
      </c>
      <c r="D88" s="16">
        <v>275</v>
      </c>
      <c r="E88" s="7">
        <v>1</v>
      </c>
      <c r="F88" s="16">
        <f t="shared" si="19"/>
        <v>275</v>
      </c>
      <c r="G88" s="8">
        <v>0.23</v>
      </c>
      <c r="H88" s="15">
        <f t="shared" si="20"/>
        <v>63.25</v>
      </c>
      <c r="I88" s="16">
        <f t="shared" si="21"/>
        <v>338.25</v>
      </c>
    </row>
    <row r="89" spans="1:10" x14ac:dyDescent="0.3">
      <c r="A89" s="5"/>
      <c r="B89" s="4" t="s">
        <v>14</v>
      </c>
      <c r="C89" s="22" t="s">
        <v>125</v>
      </c>
      <c r="D89" s="16">
        <v>269</v>
      </c>
      <c r="E89" s="7">
        <v>1</v>
      </c>
      <c r="F89" s="16">
        <f t="shared" si="19"/>
        <v>269</v>
      </c>
      <c r="G89" s="8">
        <v>0.23</v>
      </c>
      <c r="H89" s="15">
        <f t="shared" si="20"/>
        <v>61.870000000000005</v>
      </c>
      <c r="I89" s="16">
        <f t="shared" si="21"/>
        <v>330.87</v>
      </c>
    </row>
    <row r="90" spans="1:10" x14ac:dyDescent="0.3">
      <c r="A90" s="5"/>
      <c r="B90" s="4" t="s">
        <v>8</v>
      </c>
      <c r="C90" s="22" t="s">
        <v>123</v>
      </c>
      <c r="D90" s="16">
        <v>223</v>
      </c>
      <c r="E90" s="7">
        <v>1</v>
      </c>
      <c r="F90" s="16">
        <f t="shared" si="19"/>
        <v>223</v>
      </c>
      <c r="G90" s="8">
        <v>0.23</v>
      </c>
      <c r="H90" s="15">
        <f t="shared" si="20"/>
        <v>51.29</v>
      </c>
      <c r="I90" s="16">
        <f t="shared" si="21"/>
        <v>274.29000000000002</v>
      </c>
    </row>
    <row r="91" spans="1:10" x14ac:dyDescent="0.3">
      <c r="A91" s="5"/>
      <c r="B91" s="4"/>
      <c r="C91" s="22"/>
      <c r="D91" s="26"/>
      <c r="E91" s="26"/>
      <c r="F91" s="25">
        <f>SUM(F83:F90)</f>
        <v>9794</v>
      </c>
      <c r="G91" s="26"/>
      <c r="H91" s="26"/>
      <c r="I91" s="25">
        <f>SUM(I83:I90)</f>
        <v>12046.62</v>
      </c>
    </row>
    <row r="92" spans="1:10" x14ac:dyDescent="0.3">
      <c r="A92" s="5" t="s">
        <v>59</v>
      </c>
      <c r="B92" s="4" t="s">
        <v>60</v>
      </c>
      <c r="C92" s="22" t="s">
        <v>96</v>
      </c>
      <c r="D92" s="16">
        <v>469</v>
      </c>
      <c r="E92" s="7">
        <v>8</v>
      </c>
      <c r="F92" s="16">
        <f t="shared" si="19"/>
        <v>3752</v>
      </c>
      <c r="G92" s="8">
        <v>0.23</v>
      </c>
      <c r="H92" s="15">
        <f t="shared" si="20"/>
        <v>862.96</v>
      </c>
      <c r="I92" s="16">
        <f t="shared" si="21"/>
        <v>4614.96</v>
      </c>
    </row>
    <row r="93" spans="1:10" x14ac:dyDescent="0.3">
      <c r="A93" s="5"/>
      <c r="B93" s="4"/>
      <c r="C93" s="22"/>
      <c r="D93" s="26"/>
      <c r="E93" s="26"/>
      <c r="F93" s="25">
        <f>SUM(F92)</f>
        <v>3752</v>
      </c>
      <c r="G93" s="26"/>
      <c r="H93" s="26"/>
      <c r="I93" s="25">
        <f>SUM(I92)</f>
        <v>4614.96</v>
      </c>
    </row>
    <row r="94" spans="1:10" ht="27.6" x14ac:dyDescent="0.3">
      <c r="A94" s="5" t="s">
        <v>75</v>
      </c>
      <c r="B94" s="9" t="s">
        <v>49</v>
      </c>
      <c r="C94" s="22" t="s">
        <v>87</v>
      </c>
      <c r="D94" s="16">
        <v>4100</v>
      </c>
      <c r="E94" s="7">
        <v>1</v>
      </c>
      <c r="F94" s="16">
        <f t="shared" si="19"/>
        <v>4100</v>
      </c>
      <c r="G94" s="8">
        <v>0.23</v>
      </c>
      <c r="H94" s="15">
        <f t="shared" si="20"/>
        <v>943</v>
      </c>
      <c r="I94" s="16">
        <f t="shared" si="21"/>
        <v>5043</v>
      </c>
      <c r="J94" s="1" t="s">
        <v>73</v>
      </c>
    </row>
    <row r="95" spans="1:10" x14ac:dyDescent="0.3">
      <c r="A95" s="5"/>
      <c r="B95" s="9" t="s">
        <v>19</v>
      </c>
      <c r="C95" s="22" t="s">
        <v>108</v>
      </c>
      <c r="D95" s="16">
        <v>1250</v>
      </c>
      <c r="E95" s="7">
        <v>1</v>
      </c>
      <c r="F95" s="16">
        <f t="shared" si="19"/>
        <v>1250</v>
      </c>
      <c r="G95" s="8">
        <v>0.23</v>
      </c>
      <c r="H95" s="15">
        <f t="shared" si="20"/>
        <v>287.5</v>
      </c>
      <c r="I95" s="16">
        <f t="shared" si="21"/>
        <v>1537.5</v>
      </c>
      <c r="J95" s="1" t="s">
        <v>73</v>
      </c>
    </row>
    <row r="96" spans="1:10" x14ac:dyDescent="0.3">
      <c r="A96" s="5"/>
      <c r="B96" s="4" t="s">
        <v>48</v>
      </c>
      <c r="C96" s="22" t="s">
        <v>86</v>
      </c>
      <c r="D96" s="16">
        <v>3600</v>
      </c>
      <c r="E96" s="7">
        <v>1</v>
      </c>
      <c r="F96" s="16">
        <f t="shared" si="19"/>
        <v>3600</v>
      </c>
      <c r="G96" s="8">
        <v>0.23</v>
      </c>
      <c r="H96" s="15">
        <f t="shared" si="20"/>
        <v>828</v>
      </c>
      <c r="I96" s="16">
        <f t="shared" si="21"/>
        <v>4428</v>
      </c>
    </row>
    <row r="97" spans="1:10" x14ac:dyDescent="0.3">
      <c r="A97" s="5"/>
      <c r="B97" s="4" t="s">
        <v>61</v>
      </c>
      <c r="C97" s="22" t="s">
        <v>87</v>
      </c>
      <c r="D97" s="16">
        <v>770</v>
      </c>
      <c r="E97" s="7">
        <v>1</v>
      </c>
      <c r="F97" s="16">
        <f t="shared" si="19"/>
        <v>770</v>
      </c>
      <c r="G97" s="8">
        <v>0.23</v>
      </c>
      <c r="H97" s="15">
        <f t="shared" si="20"/>
        <v>177.1</v>
      </c>
      <c r="I97" s="16">
        <f t="shared" si="21"/>
        <v>947.1</v>
      </c>
    </row>
    <row r="98" spans="1:10" x14ac:dyDescent="0.3">
      <c r="A98" s="5"/>
      <c r="B98" s="4" t="s">
        <v>7</v>
      </c>
      <c r="C98" s="22" t="s">
        <v>94</v>
      </c>
      <c r="D98" s="16">
        <v>610</v>
      </c>
      <c r="E98" s="7">
        <v>2</v>
      </c>
      <c r="F98" s="16">
        <f t="shared" si="19"/>
        <v>1220</v>
      </c>
      <c r="G98" s="8">
        <v>0.23</v>
      </c>
      <c r="H98" s="15">
        <f t="shared" si="20"/>
        <v>280.60000000000002</v>
      </c>
      <c r="I98" s="16">
        <f t="shared" si="21"/>
        <v>1500.6</v>
      </c>
    </row>
    <row r="99" spans="1:10" x14ac:dyDescent="0.3">
      <c r="A99" s="5"/>
      <c r="B99" s="4" t="s">
        <v>18</v>
      </c>
      <c r="C99" s="22" t="s">
        <v>92</v>
      </c>
      <c r="D99" s="16">
        <v>250</v>
      </c>
      <c r="E99" s="7">
        <v>1</v>
      </c>
      <c r="F99" s="16">
        <f t="shared" si="19"/>
        <v>250</v>
      </c>
      <c r="G99" s="8">
        <v>0.23</v>
      </c>
      <c r="H99" s="15">
        <f t="shared" si="20"/>
        <v>57.5</v>
      </c>
      <c r="I99" s="16">
        <f t="shared" si="21"/>
        <v>307.5</v>
      </c>
    </row>
    <row r="100" spans="1:10" x14ac:dyDescent="0.3">
      <c r="A100" s="5"/>
      <c r="B100" s="9" t="s">
        <v>11</v>
      </c>
      <c r="C100" s="22" t="s">
        <v>91</v>
      </c>
      <c r="D100" s="16">
        <v>63</v>
      </c>
      <c r="E100" s="7">
        <v>1</v>
      </c>
      <c r="F100" s="16">
        <f t="shared" si="19"/>
        <v>63</v>
      </c>
      <c r="G100" s="8">
        <v>0.23</v>
      </c>
      <c r="H100" s="15">
        <f t="shared" si="20"/>
        <v>14.49</v>
      </c>
      <c r="I100" s="16">
        <f t="shared" si="21"/>
        <v>77.489999999999995</v>
      </c>
    </row>
    <row r="101" spans="1:10" x14ac:dyDescent="0.3">
      <c r="A101" s="5"/>
      <c r="B101" s="9" t="s">
        <v>12</v>
      </c>
      <c r="C101" s="22" t="s">
        <v>81</v>
      </c>
      <c r="D101" s="16">
        <v>275</v>
      </c>
      <c r="E101" s="7">
        <v>1</v>
      </c>
      <c r="F101" s="16">
        <f t="shared" si="19"/>
        <v>275</v>
      </c>
      <c r="G101" s="8">
        <v>0.23</v>
      </c>
      <c r="H101" s="15">
        <f t="shared" si="20"/>
        <v>63.25</v>
      </c>
      <c r="I101" s="16">
        <f t="shared" si="21"/>
        <v>338.25</v>
      </c>
    </row>
    <row r="102" spans="1:10" x14ac:dyDescent="0.3">
      <c r="A102" s="5"/>
      <c r="B102" s="9" t="s">
        <v>13</v>
      </c>
      <c r="C102" s="22" t="s">
        <v>82</v>
      </c>
      <c r="D102" s="16">
        <v>275</v>
      </c>
      <c r="E102" s="7">
        <v>1</v>
      </c>
      <c r="F102" s="16">
        <f t="shared" si="19"/>
        <v>275</v>
      </c>
      <c r="G102" s="8">
        <v>0.23</v>
      </c>
      <c r="H102" s="15">
        <f t="shared" si="20"/>
        <v>63.25</v>
      </c>
      <c r="I102" s="16">
        <f t="shared" si="21"/>
        <v>338.25</v>
      </c>
    </row>
    <row r="103" spans="1:10" x14ac:dyDescent="0.3">
      <c r="A103" s="5"/>
      <c r="B103" s="4" t="s">
        <v>14</v>
      </c>
      <c r="C103" s="22" t="s">
        <v>125</v>
      </c>
      <c r="D103" s="16">
        <v>269</v>
      </c>
      <c r="E103" s="7">
        <v>1</v>
      </c>
      <c r="F103" s="16">
        <f t="shared" si="19"/>
        <v>269</v>
      </c>
      <c r="G103" s="8">
        <v>0.23</v>
      </c>
      <c r="H103" s="15">
        <f t="shared" si="20"/>
        <v>61.870000000000005</v>
      </c>
      <c r="I103" s="16">
        <f t="shared" si="21"/>
        <v>330.87</v>
      </c>
    </row>
    <row r="104" spans="1:10" x14ac:dyDescent="0.3">
      <c r="A104" s="5"/>
      <c r="B104" s="4" t="s">
        <v>8</v>
      </c>
      <c r="C104" s="22" t="s">
        <v>123</v>
      </c>
      <c r="D104" s="16">
        <v>223</v>
      </c>
      <c r="E104" s="7">
        <v>1</v>
      </c>
      <c r="F104" s="16">
        <f t="shared" si="19"/>
        <v>223</v>
      </c>
      <c r="G104" s="8">
        <v>0.23</v>
      </c>
      <c r="H104" s="15">
        <f t="shared" si="20"/>
        <v>51.29</v>
      </c>
      <c r="I104" s="16">
        <f t="shared" si="21"/>
        <v>274.29000000000002</v>
      </c>
    </row>
    <row r="105" spans="1:10" x14ac:dyDescent="0.3">
      <c r="A105" s="5"/>
      <c r="B105" s="4"/>
      <c r="C105" s="22"/>
      <c r="D105" s="26"/>
      <c r="E105" s="26"/>
      <c r="F105" s="25">
        <f>SUM(F94:F104)</f>
        <v>12295</v>
      </c>
      <c r="G105" s="26"/>
      <c r="H105" s="26"/>
      <c r="I105" s="25">
        <f>SUM(I94:I104)</f>
        <v>15122.850000000002</v>
      </c>
    </row>
    <row r="106" spans="1:10" x14ac:dyDescent="0.3">
      <c r="A106" s="5" t="s">
        <v>62</v>
      </c>
      <c r="B106" s="4" t="s">
        <v>69</v>
      </c>
      <c r="C106" s="22" t="s">
        <v>128</v>
      </c>
      <c r="D106" s="16">
        <v>15500</v>
      </c>
      <c r="E106" s="7">
        <v>1</v>
      </c>
      <c r="F106" s="16">
        <f t="shared" ref="F106:F144" si="22">E106*D106</f>
        <v>15500</v>
      </c>
      <c r="G106" s="8">
        <v>0.08</v>
      </c>
      <c r="H106" s="15">
        <f t="shared" ref="H106:H145" si="23">F106*G106</f>
        <v>1240</v>
      </c>
      <c r="I106" s="16">
        <f t="shared" ref="I106:I145" si="24">F106+H106</f>
        <v>16740</v>
      </c>
    </row>
    <row r="107" spans="1:10" x14ac:dyDescent="0.3">
      <c r="A107" s="5"/>
      <c r="B107" s="4" t="s">
        <v>24</v>
      </c>
      <c r="C107" s="22" t="s">
        <v>85</v>
      </c>
      <c r="D107" s="16">
        <v>1960</v>
      </c>
      <c r="E107" s="7">
        <v>1</v>
      </c>
      <c r="F107" s="16">
        <f t="shared" si="22"/>
        <v>1960</v>
      </c>
      <c r="G107" s="8">
        <v>0.08</v>
      </c>
      <c r="H107" s="15">
        <f t="shared" si="23"/>
        <v>156.80000000000001</v>
      </c>
      <c r="I107" s="16">
        <f t="shared" si="24"/>
        <v>2116.8000000000002</v>
      </c>
    </row>
    <row r="108" spans="1:10" x14ac:dyDescent="0.3">
      <c r="A108" s="5"/>
      <c r="B108" s="4" t="s">
        <v>25</v>
      </c>
      <c r="C108" s="22" t="s">
        <v>91</v>
      </c>
      <c r="D108" s="16">
        <v>159</v>
      </c>
      <c r="E108" s="7">
        <v>1</v>
      </c>
      <c r="F108" s="16">
        <f t="shared" si="22"/>
        <v>159</v>
      </c>
      <c r="G108" s="8">
        <v>0.23</v>
      </c>
      <c r="H108" s="15">
        <f t="shared" si="23"/>
        <v>36.57</v>
      </c>
      <c r="I108" s="16">
        <f t="shared" si="24"/>
        <v>195.57</v>
      </c>
    </row>
    <row r="109" spans="1:10" x14ac:dyDescent="0.3">
      <c r="A109" s="5"/>
      <c r="B109" s="9" t="s">
        <v>51</v>
      </c>
      <c r="C109" s="22" t="s">
        <v>114</v>
      </c>
      <c r="D109" s="16">
        <v>3360</v>
      </c>
      <c r="E109" s="7">
        <v>1</v>
      </c>
      <c r="F109" s="16">
        <f t="shared" si="22"/>
        <v>3360</v>
      </c>
      <c r="G109" s="8">
        <v>0.08</v>
      </c>
      <c r="H109" s="15">
        <f t="shared" si="23"/>
        <v>268.8</v>
      </c>
      <c r="I109" s="16">
        <f t="shared" si="24"/>
        <v>3628.8</v>
      </c>
      <c r="J109" s="1" t="s">
        <v>73</v>
      </c>
    </row>
    <row r="110" spans="1:10" x14ac:dyDescent="0.3">
      <c r="A110" s="5"/>
      <c r="B110" s="4" t="s">
        <v>26</v>
      </c>
      <c r="C110" s="22" t="s">
        <v>87</v>
      </c>
      <c r="D110" s="16">
        <v>700</v>
      </c>
      <c r="E110" s="7">
        <v>1</v>
      </c>
      <c r="F110" s="16">
        <f t="shared" si="22"/>
        <v>700</v>
      </c>
      <c r="G110" s="8">
        <v>0.23</v>
      </c>
      <c r="H110" s="15">
        <f t="shared" si="23"/>
        <v>161</v>
      </c>
      <c r="I110" s="16">
        <f t="shared" si="24"/>
        <v>861</v>
      </c>
    </row>
    <row r="111" spans="1:10" x14ac:dyDescent="0.3">
      <c r="A111" s="5"/>
      <c r="B111" s="4" t="s">
        <v>27</v>
      </c>
      <c r="C111" s="22" t="s">
        <v>92</v>
      </c>
      <c r="D111" s="16">
        <v>580</v>
      </c>
      <c r="E111" s="7">
        <v>2</v>
      </c>
      <c r="F111" s="16">
        <f t="shared" si="22"/>
        <v>1160</v>
      </c>
      <c r="G111" s="8">
        <v>0.23</v>
      </c>
      <c r="H111" s="15">
        <f t="shared" si="23"/>
        <v>266.8</v>
      </c>
      <c r="I111" s="16">
        <f t="shared" si="24"/>
        <v>1426.8</v>
      </c>
    </row>
    <row r="112" spans="1:10" x14ac:dyDescent="0.3">
      <c r="A112" s="5"/>
      <c r="B112" s="4" t="s">
        <v>28</v>
      </c>
      <c r="C112" s="22" t="s">
        <v>93</v>
      </c>
      <c r="D112" s="16">
        <v>2900</v>
      </c>
      <c r="E112" s="7">
        <v>1</v>
      </c>
      <c r="F112" s="16">
        <f t="shared" si="22"/>
        <v>2900</v>
      </c>
      <c r="G112" s="8">
        <v>0.23</v>
      </c>
      <c r="H112" s="15">
        <f t="shared" si="23"/>
        <v>667</v>
      </c>
      <c r="I112" s="16">
        <f t="shared" si="24"/>
        <v>3567</v>
      </c>
    </row>
    <row r="113" spans="1:9" x14ac:dyDescent="0.3">
      <c r="A113" s="5"/>
      <c r="B113" s="4"/>
      <c r="C113" s="22"/>
      <c r="D113" s="26"/>
      <c r="E113" s="26"/>
      <c r="F113" s="25">
        <f>SUM(F106:F112)</f>
        <v>25739</v>
      </c>
      <c r="G113" s="26"/>
      <c r="H113" s="26"/>
      <c r="I113" s="25">
        <f>SUM(I106:I112)</f>
        <v>28535.969999999998</v>
      </c>
    </row>
    <row r="114" spans="1:9" x14ac:dyDescent="0.3">
      <c r="A114" s="5" t="s">
        <v>63</v>
      </c>
      <c r="B114" s="9" t="s">
        <v>10</v>
      </c>
      <c r="C114" s="22" t="s">
        <v>95</v>
      </c>
      <c r="D114" s="16">
        <v>89</v>
      </c>
      <c r="E114" s="7">
        <v>1</v>
      </c>
      <c r="F114" s="16">
        <f t="shared" si="22"/>
        <v>89</v>
      </c>
      <c r="G114" s="8">
        <v>0.23</v>
      </c>
      <c r="H114" s="15">
        <f t="shared" si="23"/>
        <v>20.470000000000002</v>
      </c>
      <c r="I114" s="16">
        <f t="shared" si="24"/>
        <v>109.47</v>
      </c>
    </row>
    <row r="115" spans="1:9" x14ac:dyDescent="0.3">
      <c r="A115" s="5"/>
      <c r="B115" s="9" t="s">
        <v>11</v>
      </c>
      <c r="C115" s="22" t="s">
        <v>91</v>
      </c>
      <c r="D115" s="16">
        <v>63</v>
      </c>
      <c r="E115" s="7">
        <v>1</v>
      </c>
      <c r="F115" s="16">
        <f t="shared" si="22"/>
        <v>63</v>
      </c>
      <c r="G115" s="8">
        <v>0.23</v>
      </c>
      <c r="H115" s="15">
        <f t="shared" si="23"/>
        <v>14.49</v>
      </c>
      <c r="I115" s="16">
        <f t="shared" si="24"/>
        <v>77.489999999999995</v>
      </c>
    </row>
    <row r="116" spans="1:9" x14ac:dyDescent="0.3">
      <c r="A116" s="5"/>
      <c r="B116" s="9" t="s">
        <v>12</v>
      </c>
      <c r="C116" s="22" t="s">
        <v>81</v>
      </c>
      <c r="D116" s="16">
        <v>275</v>
      </c>
      <c r="E116" s="7">
        <v>1</v>
      </c>
      <c r="F116" s="16">
        <f t="shared" si="22"/>
        <v>275</v>
      </c>
      <c r="G116" s="8">
        <v>0.23</v>
      </c>
      <c r="H116" s="15">
        <f t="shared" si="23"/>
        <v>63.25</v>
      </c>
      <c r="I116" s="16">
        <f t="shared" si="24"/>
        <v>338.25</v>
      </c>
    </row>
    <row r="117" spans="1:9" x14ac:dyDescent="0.3">
      <c r="A117" s="5"/>
      <c r="B117" s="9" t="s">
        <v>13</v>
      </c>
      <c r="C117" s="22" t="s">
        <v>82</v>
      </c>
      <c r="D117" s="16">
        <v>275</v>
      </c>
      <c r="E117" s="7">
        <v>1</v>
      </c>
      <c r="F117" s="16">
        <f t="shared" si="22"/>
        <v>275</v>
      </c>
      <c r="G117" s="8">
        <v>0.23</v>
      </c>
      <c r="H117" s="15">
        <f t="shared" si="23"/>
        <v>63.25</v>
      </c>
      <c r="I117" s="16">
        <f t="shared" si="24"/>
        <v>338.25</v>
      </c>
    </row>
    <row r="118" spans="1:9" x14ac:dyDescent="0.3">
      <c r="A118" s="5"/>
      <c r="B118" s="4" t="s">
        <v>14</v>
      </c>
      <c r="C118" s="22" t="s">
        <v>125</v>
      </c>
      <c r="D118" s="16">
        <v>269</v>
      </c>
      <c r="E118" s="7">
        <v>1</v>
      </c>
      <c r="F118" s="16">
        <f t="shared" si="22"/>
        <v>269</v>
      </c>
      <c r="G118" s="8">
        <v>0.23</v>
      </c>
      <c r="H118" s="15">
        <f t="shared" si="23"/>
        <v>61.870000000000005</v>
      </c>
      <c r="I118" s="16">
        <f t="shared" si="24"/>
        <v>330.87</v>
      </c>
    </row>
    <row r="119" spans="1:9" x14ac:dyDescent="0.3">
      <c r="A119" s="5"/>
      <c r="B119" s="4" t="s">
        <v>8</v>
      </c>
      <c r="C119" s="22" t="s">
        <v>123</v>
      </c>
      <c r="D119" s="16">
        <v>223</v>
      </c>
      <c r="E119" s="7">
        <v>1</v>
      </c>
      <c r="F119" s="16">
        <f t="shared" si="22"/>
        <v>223</v>
      </c>
      <c r="G119" s="8">
        <v>0.23</v>
      </c>
      <c r="H119" s="15">
        <f t="shared" si="23"/>
        <v>51.29</v>
      </c>
      <c r="I119" s="16">
        <f t="shared" si="24"/>
        <v>274.29000000000002</v>
      </c>
    </row>
    <row r="120" spans="1:9" x14ac:dyDescent="0.3">
      <c r="A120" s="5"/>
      <c r="B120" s="4"/>
      <c r="C120" s="22"/>
      <c r="D120" s="26"/>
      <c r="E120" s="26"/>
      <c r="F120" s="25">
        <f>SUM(F114:F119)</f>
        <v>1194</v>
      </c>
      <c r="G120" s="26"/>
      <c r="H120" s="26"/>
      <c r="I120" s="25">
        <f>SUM(I114:I119)</f>
        <v>1468.62</v>
      </c>
    </row>
    <row r="121" spans="1:9" ht="27.6" x14ac:dyDescent="0.3">
      <c r="A121" s="5" t="s">
        <v>116</v>
      </c>
      <c r="B121" s="4" t="s">
        <v>64</v>
      </c>
      <c r="C121" s="22" t="s">
        <v>112</v>
      </c>
      <c r="D121" s="16">
        <v>1800</v>
      </c>
      <c r="E121" s="7">
        <v>2</v>
      </c>
      <c r="F121" s="16">
        <f t="shared" si="22"/>
        <v>3600</v>
      </c>
      <c r="G121" s="8">
        <v>0.23</v>
      </c>
      <c r="H121" s="15">
        <f t="shared" si="23"/>
        <v>828</v>
      </c>
      <c r="I121" s="16">
        <f t="shared" si="24"/>
        <v>4428</v>
      </c>
    </row>
    <row r="122" spans="1:9" x14ac:dyDescent="0.3">
      <c r="A122" s="5"/>
      <c r="B122" s="4" t="s">
        <v>65</v>
      </c>
      <c r="C122" s="22" t="s">
        <v>112</v>
      </c>
      <c r="D122" s="16">
        <v>990</v>
      </c>
      <c r="E122" s="7">
        <v>2</v>
      </c>
      <c r="F122" s="16">
        <f t="shared" si="22"/>
        <v>1980</v>
      </c>
      <c r="G122" s="8">
        <v>0.23</v>
      </c>
      <c r="H122" s="15">
        <f t="shared" si="23"/>
        <v>455.40000000000003</v>
      </c>
      <c r="I122" s="16">
        <f t="shared" si="24"/>
        <v>2435.4</v>
      </c>
    </row>
    <row r="123" spans="1:9" x14ac:dyDescent="0.3">
      <c r="A123" s="5"/>
      <c r="B123" s="4" t="s">
        <v>66</v>
      </c>
      <c r="C123" s="22" t="s">
        <v>113</v>
      </c>
      <c r="D123" s="16">
        <v>2190</v>
      </c>
      <c r="E123" s="7">
        <v>2</v>
      </c>
      <c r="F123" s="16">
        <f t="shared" si="22"/>
        <v>4380</v>
      </c>
      <c r="G123" s="8">
        <v>0.23</v>
      </c>
      <c r="H123" s="15">
        <f t="shared" si="23"/>
        <v>1007.4000000000001</v>
      </c>
      <c r="I123" s="16">
        <f t="shared" si="24"/>
        <v>5387.4</v>
      </c>
    </row>
    <row r="124" spans="1:9" x14ac:dyDescent="0.3">
      <c r="A124" s="5"/>
      <c r="B124" s="4" t="s">
        <v>67</v>
      </c>
      <c r="C124" s="22" t="s">
        <v>80</v>
      </c>
      <c r="D124" s="16">
        <v>1590</v>
      </c>
      <c r="E124" s="7">
        <v>2</v>
      </c>
      <c r="F124" s="16">
        <f t="shared" si="22"/>
        <v>3180</v>
      </c>
      <c r="G124" s="8">
        <v>0.23</v>
      </c>
      <c r="H124" s="15">
        <f t="shared" si="23"/>
        <v>731.4</v>
      </c>
      <c r="I124" s="16">
        <f t="shared" si="24"/>
        <v>3911.4</v>
      </c>
    </row>
    <row r="125" spans="1:9" x14ac:dyDescent="0.3">
      <c r="A125" s="5"/>
      <c r="B125" s="4" t="s">
        <v>50</v>
      </c>
      <c r="C125" s="22" t="s">
        <v>88</v>
      </c>
      <c r="D125" s="16">
        <v>1290</v>
      </c>
      <c r="E125" s="7">
        <v>1</v>
      </c>
      <c r="F125" s="16">
        <f t="shared" si="22"/>
        <v>1290</v>
      </c>
      <c r="G125" s="8">
        <v>0.23</v>
      </c>
      <c r="H125" s="15">
        <f t="shared" si="23"/>
        <v>296.7</v>
      </c>
      <c r="I125" s="16">
        <f t="shared" si="24"/>
        <v>1586.7</v>
      </c>
    </row>
    <row r="126" spans="1:9" x14ac:dyDescent="0.3">
      <c r="A126" s="5"/>
      <c r="B126" s="4" t="s">
        <v>70</v>
      </c>
      <c r="C126" s="22" t="s">
        <v>88</v>
      </c>
      <c r="D126" s="16">
        <v>2200</v>
      </c>
      <c r="E126" s="7">
        <v>1</v>
      </c>
      <c r="F126" s="16">
        <f t="shared" si="22"/>
        <v>2200</v>
      </c>
      <c r="G126" s="8">
        <v>0.23</v>
      </c>
      <c r="H126" s="15">
        <f t="shared" si="23"/>
        <v>506</v>
      </c>
      <c r="I126" s="16">
        <f t="shared" si="24"/>
        <v>2706</v>
      </c>
    </row>
    <row r="127" spans="1:9" x14ac:dyDescent="0.3">
      <c r="A127" s="5"/>
      <c r="B127" s="4" t="s">
        <v>71</v>
      </c>
      <c r="C127" s="22" t="s">
        <v>88</v>
      </c>
      <c r="D127" s="16">
        <v>1590</v>
      </c>
      <c r="E127" s="7">
        <v>1</v>
      </c>
      <c r="F127" s="16">
        <f t="shared" si="22"/>
        <v>1590</v>
      </c>
      <c r="G127" s="8">
        <v>0.23</v>
      </c>
      <c r="H127" s="15">
        <f t="shared" si="23"/>
        <v>365.7</v>
      </c>
      <c r="I127" s="16">
        <f t="shared" si="24"/>
        <v>1955.7</v>
      </c>
    </row>
    <row r="128" spans="1:9" x14ac:dyDescent="0.3">
      <c r="A128" s="5"/>
      <c r="B128" s="4" t="s">
        <v>28</v>
      </c>
      <c r="C128" s="22" t="s">
        <v>99</v>
      </c>
      <c r="D128" s="16">
        <v>2900</v>
      </c>
      <c r="E128" s="7">
        <v>1</v>
      </c>
      <c r="F128" s="16">
        <f t="shared" si="22"/>
        <v>2900</v>
      </c>
      <c r="G128" s="8">
        <v>0.23</v>
      </c>
      <c r="H128" s="15">
        <f t="shared" si="23"/>
        <v>667</v>
      </c>
      <c r="I128" s="16">
        <f t="shared" si="24"/>
        <v>3567</v>
      </c>
    </row>
    <row r="129" spans="1:10" x14ac:dyDescent="0.3">
      <c r="A129" s="5"/>
      <c r="B129" s="9" t="s">
        <v>35</v>
      </c>
      <c r="C129" s="22" t="s">
        <v>95</v>
      </c>
      <c r="D129" s="16">
        <v>247</v>
      </c>
      <c r="E129" s="7">
        <v>1</v>
      </c>
      <c r="F129" s="16">
        <f t="shared" si="22"/>
        <v>247</v>
      </c>
      <c r="G129" s="8">
        <v>0.23</v>
      </c>
      <c r="H129" s="15">
        <f t="shared" si="23"/>
        <v>56.81</v>
      </c>
      <c r="I129" s="16">
        <f t="shared" si="24"/>
        <v>303.81</v>
      </c>
    </row>
    <row r="130" spans="1:10" x14ac:dyDescent="0.3">
      <c r="A130" s="5"/>
      <c r="B130" s="9" t="s">
        <v>11</v>
      </c>
      <c r="C130" s="22" t="s">
        <v>91</v>
      </c>
      <c r="D130" s="16">
        <v>63</v>
      </c>
      <c r="E130" s="7">
        <v>1</v>
      </c>
      <c r="F130" s="16">
        <f t="shared" si="22"/>
        <v>63</v>
      </c>
      <c r="G130" s="8">
        <v>0.23</v>
      </c>
      <c r="H130" s="15">
        <f t="shared" si="23"/>
        <v>14.49</v>
      </c>
      <c r="I130" s="16">
        <f t="shared" si="24"/>
        <v>77.489999999999995</v>
      </c>
    </row>
    <row r="131" spans="1:10" x14ac:dyDescent="0.3">
      <c r="A131" s="5"/>
      <c r="B131" s="9" t="s">
        <v>12</v>
      </c>
      <c r="C131" s="22" t="s">
        <v>81</v>
      </c>
      <c r="D131" s="16">
        <v>275</v>
      </c>
      <c r="E131" s="7">
        <v>1</v>
      </c>
      <c r="F131" s="16">
        <f t="shared" si="22"/>
        <v>275</v>
      </c>
      <c r="G131" s="8">
        <v>0.23</v>
      </c>
      <c r="H131" s="15">
        <f t="shared" si="23"/>
        <v>63.25</v>
      </c>
      <c r="I131" s="16">
        <f t="shared" si="24"/>
        <v>338.25</v>
      </c>
    </row>
    <row r="132" spans="1:10" x14ac:dyDescent="0.3">
      <c r="A132" s="5"/>
      <c r="B132" s="9" t="s">
        <v>13</v>
      </c>
      <c r="C132" s="22" t="s">
        <v>82</v>
      </c>
      <c r="D132" s="16">
        <v>275</v>
      </c>
      <c r="E132" s="7">
        <v>1</v>
      </c>
      <c r="F132" s="16">
        <f t="shared" si="22"/>
        <v>275</v>
      </c>
      <c r="G132" s="8">
        <v>0.23</v>
      </c>
      <c r="H132" s="15">
        <f t="shared" si="23"/>
        <v>63.25</v>
      </c>
      <c r="I132" s="16">
        <f t="shared" si="24"/>
        <v>338.25</v>
      </c>
    </row>
    <row r="133" spans="1:10" x14ac:dyDescent="0.3">
      <c r="A133" s="5"/>
      <c r="B133" s="4" t="s">
        <v>14</v>
      </c>
      <c r="C133" s="22" t="s">
        <v>125</v>
      </c>
      <c r="D133" s="16">
        <v>269</v>
      </c>
      <c r="E133" s="7">
        <v>1</v>
      </c>
      <c r="F133" s="16">
        <f t="shared" si="22"/>
        <v>269</v>
      </c>
      <c r="G133" s="8">
        <v>0.23</v>
      </c>
      <c r="H133" s="15">
        <f t="shared" si="23"/>
        <v>61.870000000000005</v>
      </c>
      <c r="I133" s="16">
        <f t="shared" si="24"/>
        <v>330.87</v>
      </c>
    </row>
    <row r="134" spans="1:10" x14ac:dyDescent="0.3">
      <c r="A134" s="5"/>
      <c r="B134" s="4" t="s">
        <v>8</v>
      </c>
      <c r="C134" s="22" t="s">
        <v>123</v>
      </c>
      <c r="D134" s="16">
        <v>223</v>
      </c>
      <c r="E134" s="7">
        <v>1</v>
      </c>
      <c r="F134" s="16">
        <f t="shared" si="22"/>
        <v>223</v>
      </c>
      <c r="G134" s="8">
        <v>0.23</v>
      </c>
      <c r="H134" s="15">
        <f t="shared" si="23"/>
        <v>51.29</v>
      </c>
      <c r="I134" s="16">
        <f t="shared" si="24"/>
        <v>274.29000000000002</v>
      </c>
    </row>
    <row r="135" spans="1:10" ht="15.75" customHeight="1" x14ac:dyDescent="0.3">
      <c r="A135" s="5"/>
      <c r="B135" s="4"/>
      <c r="C135" s="22"/>
      <c r="D135" s="26"/>
      <c r="E135" s="26"/>
      <c r="F135" s="25">
        <f>SUM(F121:F134)</f>
        <v>22472</v>
      </c>
      <c r="G135" s="26"/>
      <c r="H135" s="26"/>
      <c r="I135" s="27">
        <f>SUM(I121:I134)</f>
        <v>27640.560000000001</v>
      </c>
      <c r="J135"/>
    </row>
    <row r="136" spans="1:10" ht="15" customHeight="1" x14ac:dyDescent="0.3">
      <c r="A136" s="5" t="s">
        <v>76</v>
      </c>
      <c r="B136" s="4" t="s">
        <v>64</v>
      </c>
      <c r="C136" s="22" t="s">
        <v>112</v>
      </c>
      <c r="D136" s="16">
        <v>1800</v>
      </c>
      <c r="E136" s="7">
        <v>2</v>
      </c>
      <c r="F136" s="16">
        <f t="shared" si="22"/>
        <v>3600</v>
      </c>
      <c r="G136" s="8">
        <v>0.23</v>
      </c>
      <c r="H136" s="15">
        <f t="shared" si="23"/>
        <v>828</v>
      </c>
      <c r="I136" s="16">
        <f t="shared" si="24"/>
        <v>4428</v>
      </c>
    </row>
    <row r="137" spans="1:10" x14ac:dyDescent="0.3">
      <c r="A137" s="5"/>
      <c r="B137" s="4" t="s">
        <v>65</v>
      </c>
      <c r="C137" s="22" t="s">
        <v>112</v>
      </c>
      <c r="D137" s="16">
        <v>990</v>
      </c>
      <c r="E137" s="7">
        <v>2</v>
      </c>
      <c r="F137" s="16">
        <f t="shared" si="22"/>
        <v>1980</v>
      </c>
      <c r="G137" s="8">
        <v>0.23</v>
      </c>
      <c r="H137" s="15">
        <f t="shared" si="23"/>
        <v>455.40000000000003</v>
      </c>
      <c r="I137" s="16">
        <f t="shared" si="24"/>
        <v>2435.4</v>
      </c>
    </row>
    <row r="138" spans="1:10" x14ac:dyDescent="0.3">
      <c r="A138" s="5"/>
      <c r="B138" s="4" t="s">
        <v>66</v>
      </c>
      <c r="C138" s="22" t="s">
        <v>113</v>
      </c>
      <c r="D138" s="16">
        <v>2190</v>
      </c>
      <c r="E138" s="7">
        <v>2</v>
      </c>
      <c r="F138" s="16">
        <f t="shared" si="22"/>
        <v>4380</v>
      </c>
      <c r="G138" s="8">
        <v>0.23</v>
      </c>
      <c r="H138" s="15">
        <f t="shared" si="23"/>
        <v>1007.4000000000001</v>
      </c>
      <c r="I138" s="16">
        <f t="shared" si="24"/>
        <v>5387.4</v>
      </c>
    </row>
    <row r="139" spans="1:10" x14ac:dyDescent="0.3">
      <c r="A139" s="5"/>
      <c r="B139" s="4" t="s">
        <v>67</v>
      </c>
      <c r="C139" s="22" t="s">
        <v>80</v>
      </c>
      <c r="D139" s="16">
        <v>1590</v>
      </c>
      <c r="E139" s="7">
        <v>2</v>
      </c>
      <c r="F139" s="16">
        <f t="shared" si="22"/>
        <v>3180</v>
      </c>
      <c r="G139" s="8">
        <v>0.23</v>
      </c>
      <c r="H139" s="15">
        <f t="shared" si="23"/>
        <v>731.4</v>
      </c>
      <c r="I139" s="16">
        <f t="shared" si="24"/>
        <v>3911.4</v>
      </c>
    </row>
    <row r="140" spans="1:10" x14ac:dyDescent="0.3">
      <c r="A140" s="5"/>
      <c r="B140" s="4" t="s">
        <v>50</v>
      </c>
      <c r="C140" s="22" t="s">
        <v>88</v>
      </c>
      <c r="D140" s="16">
        <v>1290</v>
      </c>
      <c r="E140" s="7">
        <v>1</v>
      </c>
      <c r="F140" s="16">
        <f t="shared" si="22"/>
        <v>1290</v>
      </c>
      <c r="G140" s="8">
        <v>0.23</v>
      </c>
      <c r="H140" s="15">
        <f t="shared" si="23"/>
        <v>296.7</v>
      </c>
      <c r="I140" s="16">
        <f t="shared" si="24"/>
        <v>1586.7</v>
      </c>
    </row>
    <row r="141" spans="1:10" ht="30" customHeight="1" x14ac:dyDescent="0.3">
      <c r="A141" s="5"/>
      <c r="B141" s="9" t="s">
        <v>49</v>
      </c>
      <c r="C141" s="22" t="s">
        <v>87</v>
      </c>
      <c r="D141" s="16">
        <v>4100</v>
      </c>
      <c r="E141" s="7">
        <v>1</v>
      </c>
      <c r="F141" s="16">
        <f t="shared" si="22"/>
        <v>4100</v>
      </c>
      <c r="G141" s="8">
        <v>0.23</v>
      </c>
      <c r="H141" s="15">
        <f t="shared" si="23"/>
        <v>943</v>
      </c>
      <c r="I141" s="16">
        <f t="shared" si="24"/>
        <v>5043</v>
      </c>
      <c r="J141" s="1" t="s">
        <v>73</v>
      </c>
    </row>
    <row r="142" spans="1:10" x14ac:dyDescent="0.3">
      <c r="A142" s="5"/>
      <c r="B142" s="4" t="s">
        <v>71</v>
      </c>
      <c r="C142" s="22" t="s">
        <v>88</v>
      </c>
      <c r="D142" s="16">
        <v>1590</v>
      </c>
      <c r="E142" s="7">
        <v>1</v>
      </c>
      <c r="F142" s="16">
        <f t="shared" si="22"/>
        <v>1590</v>
      </c>
      <c r="G142" s="8">
        <v>0.23</v>
      </c>
      <c r="H142" s="15">
        <f t="shared" si="23"/>
        <v>365.7</v>
      </c>
      <c r="I142" s="16">
        <f t="shared" si="24"/>
        <v>1955.7</v>
      </c>
    </row>
    <row r="143" spans="1:10" x14ac:dyDescent="0.3">
      <c r="A143" s="5"/>
      <c r="B143" s="4" t="s">
        <v>28</v>
      </c>
      <c r="C143" s="22" t="s">
        <v>99</v>
      </c>
      <c r="D143" s="16">
        <v>2900</v>
      </c>
      <c r="E143" s="7">
        <v>1</v>
      </c>
      <c r="F143" s="16">
        <f t="shared" si="22"/>
        <v>2900</v>
      </c>
      <c r="G143" s="8">
        <v>0.23</v>
      </c>
      <c r="H143" s="15">
        <f t="shared" si="23"/>
        <v>667</v>
      </c>
      <c r="I143" s="16">
        <f t="shared" si="24"/>
        <v>3567</v>
      </c>
    </row>
    <row r="144" spans="1:10" x14ac:dyDescent="0.3">
      <c r="A144" s="5"/>
      <c r="B144" s="9" t="s">
        <v>35</v>
      </c>
      <c r="C144" s="22" t="s">
        <v>95</v>
      </c>
      <c r="D144" s="16">
        <v>247</v>
      </c>
      <c r="E144" s="7">
        <v>1</v>
      </c>
      <c r="F144" s="16">
        <f t="shared" si="22"/>
        <v>247</v>
      </c>
      <c r="G144" s="8">
        <v>0.23</v>
      </c>
      <c r="H144" s="15">
        <f t="shared" si="23"/>
        <v>56.81</v>
      </c>
      <c r="I144" s="16">
        <f t="shared" si="24"/>
        <v>303.81</v>
      </c>
    </row>
    <row r="145" spans="1:10" x14ac:dyDescent="0.3">
      <c r="A145" s="5"/>
      <c r="B145" s="9" t="s">
        <v>11</v>
      </c>
      <c r="C145" s="22" t="s">
        <v>91</v>
      </c>
      <c r="D145" s="16">
        <v>63</v>
      </c>
      <c r="E145" s="7">
        <v>1</v>
      </c>
      <c r="F145" s="16">
        <f t="shared" ref="F145:F151" si="25">E145*D145</f>
        <v>63</v>
      </c>
      <c r="G145" s="8">
        <v>0.23</v>
      </c>
      <c r="H145" s="15">
        <f t="shared" si="23"/>
        <v>14.49</v>
      </c>
      <c r="I145" s="16">
        <f t="shared" si="24"/>
        <v>77.489999999999995</v>
      </c>
    </row>
    <row r="146" spans="1:10" x14ac:dyDescent="0.3">
      <c r="A146" s="5"/>
      <c r="B146" s="9" t="s">
        <v>12</v>
      </c>
      <c r="C146" s="22" t="s">
        <v>81</v>
      </c>
      <c r="D146" s="16">
        <v>275</v>
      </c>
      <c r="E146" s="7">
        <v>1</v>
      </c>
      <c r="F146" s="16">
        <f t="shared" si="25"/>
        <v>275</v>
      </c>
      <c r="G146" s="8">
        <v>0.23</v>
      </c>
      <c r="H146" s="15">
        <f t="shared" ref="H146:H151" si="26">F146*G146</f>
        <v>63.25</v>
      </c>
      <c r="I146" s="16">
        <f t="shared" ref="I146:I151" si="27">F146+H146</f>
        <v>338.25</v>
      </c>
    </row>
    <row r="147" spans="1:10" x14ac:dyDescent="0.3">
      <c r="A147" s="5"/>
      <c r="B147" s="9" t="s">
        <v>13</v>
      </c>
      <c r="C147" s="22" t="s">
        <v>82</v>
      </c>
      <c r="D147" s="16">
        <v>275</v>
      </c>
      <c r="E147" s="7">
        <v>1</v>
      </c>
      <c r="F147" s="16">
        <f t="shared" si="25"/>
        <v>275</v>
      </c>
      <c r="G147" s="8">
        <v>0.23</v>
      </c>
      <c r="H147" s="15">
        <f t="shared" si="26"/>
        <v>63.25</v>
      </c>
      <c r="I147" s="16">
        <f t="shared" si="27"/>
        <v>338.25</v>
      </c>
    </row>
    <row r="148" spans="1:10" x14ac:dyDescent="0.3">
      <c r="A148" s="5"/>
      <c r="B148" s="4" t="s">
        <v>14</v>
      </c>
      <c r="C148" s="22" t="s">
        <v>125</v>
      </c>
      <c r="D148" s="16">
        <v>269</v>
      </c>
      <c r="E148" s="7">
        <v>1</v>
      </c>
      <c r="F148" s="16">
        <f t="shared" si="25"/>
        <v>269</v>
      </c>
      <c r="G148" s="8">
        <v>0.23</v>
      </c>
      <c r="H148" s="15">
        <f t="shared" si="26"/>
        <v>61.870000000000005</v>
      </c>
      <c r="I148" s="16">
        <f t="shared" si="27"/>
        <v>330.87</v>
      </c>
    </row>
    <row r="149" spans="1:10" x14ac:dyDescent="0.3">
      <c r="A149" s="5"/>
      <c r="B149" s="4" t="s">
        <v>8</v>
      </c>
      <c r="C149" s="22" t="s">
        <v>123</v>
      </c>
      <c r="D149" s="16">
        <v>223</v>
      </c>
      <c r="E149" s="7">
        <v>1</v>
      </c>
      <c r="F149" s="16">
        <f t="shared" si="25"/>
        <v>223</v>
      </c>
      <c r="G149" s="8">
        <v>0.23</v>
      </c>
      <c r="H149" s="15">
        <f t="shared" si="26"/>
        <v>51.29</v>
      </c>
      <c r="I149" s="16">
        <f t="shared" si="27"/>
        <v>274.29000000000002</v>
      </c>
    </row>
    <row r="150" spans="1:10" x14ac:dyDescent="0.3">
      <c r="A150" s="5"/>
      <c r="B150" s="4" t="s">
        <v>18</v>
      </c>
      <c r="C150" s="22" t="s">
        <v>92</v>
      </c>
      <c r="D150" s="16">
        <v>250</v>
      </c>
      <c r="E150" s="7">
        <v>1</v>
      </c>
      <c r="F150" s="16">
        <f t="shared" si="25"/>
        <v>250</v>
      </c>
      <c r="G150" s="8">
        <v>0.23</v>
      </c>
      <c r="H150" s="15">
        <f t="shared" si="26"/>
        <v>57.5</v>
      </c>
      <c r="I150" s="16">
        <f t="shared" si="27"/>
        <v>307.5</v>
      </c>
    </row>
    <row r="151" spans="1:10" x14ac:dyDescent="0.3">
      <c r="A151" s="5"/>
      <c r="B151" s="9" t="s">
        <v>19</v>
      </c>
      <c r="C151" s="22" t="s">
        <v>108</v>
      </c>
      <c r="D151" s="16">
        <v>1250</v>
      </c>
      <c r="E151" s="7">
        <v>1</v>
      </c>
      <c r="F151" s="16">
        <f t="shared" si="25"/>
        <v>1250</v>
      </c>
      <c r="G151" s="8">
        <v>0.23</v>
      </c>
      <c r="H151" s="15">
        <f t="shared" si="26"/>
        <v>287.5</v>
      </c>
      <c r="I151" s="16">
        <f t="shared" si="27"/>
        <v>1537.5</v>
      </c>
      <c r="J151" s="1" t="s">
        <v>73</v>
      </c>
    </row>
    <row r="152" spans="1:10" x14ac:dyDescent="0.3">
      <c r="A152" s="28"/>
      <c r="B152" s="29"/>
      <c r="C152" s="29"/>
      <c r="D152" s="30"/>
      <c r="E152" s="31"/>
      <c r="F152" s="32">
        <f>SUM(F136:F151)</f>
        <v>25872</v>
      </c>
      <c r="G152" s="31"/>
      <c r="H152" s="30"/>
      <c r="I152" s="32">
        <f>SUM(I136:I151)</f>
        <v>31822.560000000001</v>
      </c>
    </row>
    <row r="153" spans="1:10" x14ac:dyDescent="0.3">
      <c r="A153" s="5" t="s">
        <v>120</v>
      </c>
      <c r="B153" s="9" t="s">
        <v>30</v>
      </c>
      <c r="C153" s="22" t="s">
        <v>105</v>
      </c>
      <c r="D153" s="16">
        <v>1150</v>
      </c>
      <c r="E153" s="7">
        <v>1</v>
      </c>
      <c r="F153" s="16">
        <f t="shared" ref="F153:F177" si="28">E153*D153</f>
        <v>1150</v>
      </c>
      <c r="G153" s="8">
        <v>0.23</v>
      </c>
      <c r="H153" s="15">
        <f t="shared" ref="H153:H177" si="29">F153*G153</f>
        <v>264.5</v>
      </c>
      <c r="I153" s="16">
        <f t="shared" ref="I153:I177" si="30">F153+H153</f>
        <v>1414.5</v>
      </c>
      <c r="J153" s="1" t="s">
        <v>73</v>
      </c>
    </row>
    <row r="154" spans="1:10" x14ac:dyDescent="0.3">
      <c r="A154" s="5"/>
      <c r="B154" s="9" t="s">
        <v>31</v>
      </c>
      <c r="C154" s="22" t="s">
        <v>97</v>
      </c>
      <c r="D154" s="16">
        <v>560</v>
      </c>
      <c r="E154" s="7">
        <v>2</v>
      </c>
      <c r="F154" s="16">
        <f t="shared" si="28"/>
        <v>1120</v>
      </c>
      <c r="G154" s="8">
        <v>0.23</v>
      </c>
      <c r="H154" s="15">
        <f t="shared" si="29"/>
        <v>257.60000000000002</v>
      </c>
      <c r="I154" s="16">
        <f t="shared" si="30"/>
        <v>1377.6</v>
      </c>
      <c r="J154" s="1" t="s">
        <v>73</v>
      </c>
    </row>
    <row r="155" spans="1:10" x14ac:dyDescent="0.3">
      <c r="A155" s="5"/>
      <c r="B155" s="9" t="s">
        <v>32</v>
      </c>
      <c r="C155" s="22" t="s">
        <v>97</v>
      </c>
      <c r="D155" s="16">
        <v>450</v>
      </c>
      <c r="E155" s="7">
        <v>2</v>
      </c>
      <c r="F155" s="16">
        <f t="shared" si="28"/>
        <v>900</v>
      </c>
      <c r="G155" s="8">
        <v>0.23</v>
      </c>
      <c r="H155" s="15">
        <f t="shared" si="29"/>
        <v>207</v>
      </c>
      <c r="I155" s="16">
        <f t="shared" si="30"/>
        <v>1107</v>
      </c>
      <c r="J155" s="1" t="s">
        <v>73</v>
      </c>
    </row>
    <row r="156" spans="1:10" x14ac:dyDescent="0.3">
      <c r="A156" s="5"/>
      <c r="B156" s="9" t="s">
        <v>33</v>
      </c>
      <c r="C156" s="22" t="s">
        <v>97</v>
      </c>
      <c r="D156" s="16">
        <v>256</v>
      </c>
      <c r="E156" s="7">
        <v>1</v>
      </c>
      <c r="F156" s="16">
        <f t="shared" si="28"/>
        <v>256</v>
      </c>
      <c r="G156" s="8">
        <v>0.23</v>
      </c>
      <c r="H156" s="15">
        <f t="shared" si="29"/>
        <v>58.88</v>
      </c>
      <c r="I156" s="16">
        <f t="shared" si="30"/>
        <v>314.88</v>
      </c>
      <c r="J156" s="1" t="s">
        <v>73</v>
      </c>
    </row>
    <row r="157" spans="1:10" x14ac:dyDescent="0.3">
      <c r="A157" s="5"/>
      <c r="B157" s="4" t="s">
        <v>119</v>
      </c>
      <c r="C157" s="17" t="s">
        <v>89</v>
      </c>
      <c r="D157" s="16">
        <v>360</v>
      </c>
      <c r="E157" s="7">
        <v>1</v>
      </c>
      <c r="F157" s="16">
        <f t="shared" si="28"/>
        <v>360</v>
      </c>
      <c r="G157" s="8">
        <v>0.23</v>
      </c>
      <c r="H157" s="15">
        <f t="shared" si="29"/>
        <v>82.8</v>
      </c>
      <c r="I157" s="16">
        <f t="shared" si="30"/>
        <v>442.8</v>
      </c>
    </row>
    <row r="158" spans="1:10" x14ac:dyDescent="0.3">
      <c r="A158" s="5"/>
      <c r="B158" s="9" t="s">
        <v>35</v>
      </c>
      <c r="C158" s="22" t="s">
        <v>95</v>
      </c>
      <c r="D158" s="16">
        <v>247</v>
      </c>
      <c r="E158" s="7">
        <v>1</v>
      </c>
      <c r="F158" s="16">
        <f t="shared" si="28"/>
        <v>247</v>
      </c>
      <c r="G158" s="8">
        <v>0.23</v>
      </c>
      <c r="H158" s="15">
        <f t="shared" si="29"/>
        <v>56.81</v>
      </c>
      <c r="I158" s="16">
        <f t="shared" si="30"/>
        <v>303.81</v>
      </c>
    </row>
    <row r="159" spans="1:10" x14ac:dyDescent="0.3">
      <c r="A159" s="5"/>
      <c r="B159" s="9" t="s">
        <v>11</v>
      </c>
      <c r="C159" s="22" t="s">
        <v>91</v>
      </c>
      <c r="D159" s="16">
        <v>63</v>
      </c>
      <c r="E159" s="7">
        <v>1</v>
      </c>
      <c r="F159" s="16">
        <f t="shared" si="28"/>
        <v>63</v>
      </c>
      <c r="G159" s="8">
        <v>0.23</v>
      </c>
      <c r="H159" s="15">
        <f t="shared" si="29"/>
        <v>14.49</v>
      </c>
      <c r="I159" s="16">
        <f t="shared" si="30"/>
        <v>77.489999999999995</v>
      </c>
    </row>
    <row r="160" spans="1:10" x14ac:dyDescent="0.3">
      <c r="A160" s="5"/>
      <c r="B160" s="9" t="s">
        <v>12</v>
      </c>
      <c r="C160" s="22" t="s">
        <v>81</v>
      </c>
      <c r="D160" s="16">
        <v>275</v>
      </c>
      <c r="E160" s="7">
        <v>1</v>
      </c>
      <c r="F160" s="16">
        <f t="shared" si="28"/>
        <v>275</v>
      </c>
      <c r="G160" s="8">
        <v>0.23</v>
      </c>
      <c r="H160" s="15">
        <f t="shared" si="29"/>
        <v>63.25</v>
      </c>
      <c r="I160" s="16">
        <f t="shared" si="30"/>
        <v>338.25</v>
      </c>
    </row>
    <row r="161" spans="1:10" x14ac:dyDescent="0.3">
      <c r="A161" s="5"/>
      <c r="B161" s="9" t="s">
        <v>13</v>
      </c>
      <c r="C161" s="22" t="s">
        <v>82</v>
      </c>
      <c r="D161" s="16">
        <v>275</v>
      </c>
      <c r="E161" s="7">
        <v>1</v>
      </c>
      <c r="F161" s="16">
        <f t="shared" si="28"/>
        <v>275</v>
      </c>
      <c r="G161" s="8">
        <v>0.23</v>
      </c>
      <c r="H161" s="15">
        <f t="shared" si="29"/>
        <v>63.25</v>
      </c>
      <c r="I161" s="16">
        <f t="shared" si="30"/>
        <v>338.25</v>
      </c>
    </row>
    <row r="162" spans="1:10" x14ac:dyDescent="0.3">
      <c r="A162" s="5"/>
      <c r="B162" s="4" t="s">
        <v>14</v>
      </c>
      <c r="C162" s="22" t="s">
        <v>125</v>
      </c>
      <c r="D162" s="16">
        <v>269</v>
      </c>
      <c r="E162" s="7">
        <v>1</v>
      </c>
      <c r="F162" s="16">
        <f t="shared" si="28"/>
        <v>269</v>
      </c>
      <c r="G162" s="8">
        <v>0.23</v>
      </c>
      <c r="H162" s="15">
        <f t="shared" si="29"/>
        <v>61.870000000000005</v>
      </c>
      <c r="I162" s="16">
        <f t="shared" si="30"/>
        <v>330.87</v>
      </c>
    </row>
    <row r="163" spans="1:10" x14ac:dyDescent="0.3">
      <c r="A163" s="5"/>
      <c r="B163" s="4" t="s">
        <v>15</v>
      </c>
      <c r="C163" s="22" t="s">
        <v>107</v>
      </c>
      <c r="D163" s="16">
        <v>205</v>
      </c>
      <c r="E163" s="7">
        <v>1</v>
      </c>
      <c r="F163" s="16">
        <f t="shared" si="28"/>
        <v>205</v>
      </c>
      <c r="G163" s="8">
        <v>0.23</v>
      </c>
      <c r="H163" s="15">
        <f t="shared" si="29"/>
        <v>47.15</v>
      </c>
      <c r="I163" s="16">
        <f t="shared" si="30"/>
        <v>252.15</v>
      </c>
    </row>
    <row r="164" spans="1:10" x14ac:dyDescent="0.3">
      <c r="A164" s="5"/>
      <c r="B164" s="4" t="s">
        <v>8</v>
      </c>
      <c r="C164" s="4" t="s">
        <v>123</v>
      </c>
      <c r="D164" s="16">
        <v>223</v>
      </c>
      <c r="E164" s="7">
        <v>1</v>
      </c>
      <c r="F164" s="16">
        <f t="shared" si="28"/>
        <v>223</v>
      </c>
      <c r="G164" s="8">
        <v>0.23</v>
      </c>
      <c r="H164" s="15">
        <f t="shared" si="29"/>
        <v>51.29</v>
      </c>
      <c r="I164" s="16">
        <f t="shared" si="30"/>
        <v>274.29000000000002</v>
      </c>
    </row>
    <row r="165" spans="1:10" x14ac:dyDescent="0.3">
      <c r="A165" s="5"/>
      <c r="B165" s="4"/>
      <c r="C165" s="17"/>
      <c r="D165" s="26"/>
      <c r="E165" s="26"/>
      <c r="F165" s="25">
        <f>SUM(F153:F164)</f>
        <v>5343</v>
      </c>
      <c r="G165" s="8"/>
      <c r="H165" s="15"/>
      <c r="I165" s="25">
        <f>SUM(I153:I164)</f>
        <v>6571.8899999999994</v>
      </c>
    </row>
    <row r="166" spans="1:10" x14ac:dyDescent="0.3">
      <c r="A166" s="5" t="s">
        <v>118</v>
      </c>
      <c r="B166" s="9" t="s">
        <v>30</v>
      </c>
      <c r="C166" s="22" t="s">
        <v>105</v>
      </c>
      <c r="D166" s="16">
        <v>1150</v>
      </c>
      <c r="E166" s="7">
        <v>1</v>
      </c>
      <c r="F166" s="16">
        <f t="shared" si="28"/>
        <v>1150</v>
      </c>
      <c r="G166" s="8">
        <v>0.23</v>
      </c>
      <c r="H166" s="15">
        <f t="shared" si="29"/>
        <v>264.5</v>
      </c>
      <c r="I166" s="16">
        <f t="shared" si="30"/>
        <v>1414.5</v>
      </c>
      <c r="J166" s="1" t="s">
        <v>73</v>
      </c>
    </row>
    <row r="167" spans="1:10" x14ac:dyDescent="0.3">
      <c r="A167" s="5"/>
      <c r="B167" s="9" t="s">
        <v>31</v>
      </c>
      <c r="C167" s="22" t="s">
        <v>97</v>
      </c>
      <c r="D167" s="16">
        <v>560</v>
      </c>
      <c r="E167" s="7">
        <v>2</v>
      </c>
      <c r="F167" s="16">
        <f t="shared" si="28"/>
        <v>1120</v>
      </c>
      <c r="G167" s="8">
        <v>0.23</v>
      </c>
      <c r="H167" s="15">
        <f t="shared" si="29"/>
        <v>257.60000000000002</v>
      </c>
      <c r="I167" s="16">
        <f t="shared" si="30"/>
        <v>1377.6</v>
      </c>
      <c r="J167" s="1" t="s">
        <v>73</v>
      </c>
    </row>
    <row r="168" spans="1:10" x14ac:dyDescent="0.3">
      <c r="A168" s="5"/>
      <c r="B168" s="9" t="s">
        <v>32</v>
      </c>
      <c r="C168" s="22" t="s">
        <v>97</v>
      </c>
      <c r="D168" s="16">
        <v>450</v>
      </c>
      <c r="E168" s="7">
        <v>2</v>
      </c>
      <c r="F168" s="16">
        <f t="shared" si="28"/>
        <v>900</v>
      </c>
      <c r="G168" s="8">
        <v>0.23</v>
      </c>
      <c r="H168" s="15">
        <f t="shared" si="29"/>
        <v>207</v>
      </c>
      <c r="I168" s="16">
        <f t="shared" si="30"/>
        <v>1107</v>
      </c>
      <c r="J168" s="1" t="s">
        <v>73</v>
      </c>
    </row>
    <row r="169" spans="1:10" x14ac:dyDescent="0.3">
      <c r="A169" s="5"/>
      <c r="B169" s="9" t="s">
        <v>33</v>
      </c>
      <c r="C169" s="22" t="s">
        <v>97</v>
      </c>
      <c r="D169" s="16">
        <v>256</v>
      </c>
      <c r="E169" s="7">
        <v>1</v>
      </c>
      <c r="F169" s="16">
        <f t="shared" si="28"/>
        <v>256</v>
      </c>
      <c r="G169" s="8">
        <v>0.23</v>
      </c>
      <c r="H169" s="15">
        <f t="shared" si="29"/>
        <v>58.88</v>
      </c>
      <c r="I169" s="16">
        <f t="shared" si="30"/>
        <v>314.88</v>
      </c>
      <c r="J169" s="1" t="s">
        <v>73</v>
      </c>
    </row>
    <row r="170" spans="1:10" x14ac:dyDescent="0.3">
      <c r="A170" s="5"/>
      <c r="B170" s="4" t="s">
        <v>119</v>
      </c>
      <c r="C170" s="17" t="s">
        <v>89</v>
      </c>
      <c r="D170" s="16">
        <v>360</v>
      </c>
      <c r="E170" s="7">
        <v>1</v>
      </c>
      <c r="F170" s="16">
        <f t="shared" si="28"/>
        <v>360</v>
      </c>
      <c r="G170" s="8">
        <v>0.23</v>
      </c>
      <c r="H170" s="15">
        <f t="shared" si="29"/>
        <v>82.8</v>
      </c>
      <c r="I170" s="16">
        <f t="shared" si="30"/>
        <v>442.8</v>
      </c>
    </row>
    <row r="171" spans="1:10" x14ac:dyDescent="0.3">
      <c r="A171" s="5"/>
      <c r="B171" s="9" t="s">
        <v>35</v>
      </c>
      <c r="C171" s="22" t="s">
        <v>95</v>
      </c>
      <c r="D171" s="16">
        <v>247</v>
      </c>
      <c r="E171" s="7">
        <v>1</v>
      </c>
      <c r="F171" s="16">
        <f t="shared" si="28"/>
        <v>247</v>
      </c>
      <c r="G171" s="8">
        <v>0.23</v>
      </c>
      <c r="H171" s="15">
        <f t="shared" si="29"/>
        <v>56.81</v>
      </c>
      <c r="I171" s="16">
        <f t="shared" si="30"/>
        <v>303.81</v>
      </c>
    </row>
    <row r="172" spans="1:10" x14ac:dyDescent="0.3">
      <c r="A172" s="5"/>
      <c r="B172" s="9" t="s">
        <v>11</v>
      </c>
      <c r="C172" s="22" t="s">
        <v>91</v>
      </c>
      <c r="D172" s="16">
        <v>63</v>
      </c>
      <c r="E172" s="7">
        <v>1</v>
      </c>
      <c r="F172" s="16">
        <f t="shared" si="28"/>
        <v>63</v>
      </c>
      <c r="G172" s="8">
        <v>0.23</v>
      </c>
      <c r="H172" s="15">
        <f t="shared" si="29"/>
        <v>14.49</v>
      </c>
      <c r="I172" s="16">
        <f t="shared" si="30"/>
        <v>77.489999999999995</v>
      </c>
    </row>
    <row r="173" spans="1:10" x14ac:dyDescent="0.3">
      <c r="A173" s="5"/>
      <c r="B173" s="9" t="s">
        <v>12</v>
      </c>
      <c r="C173" s="22" t="s">
        <v>81</v>
      </c>
      <c r="D173" s="16">
        <v>275</v>
      </c>
      <c r="E173" s="7">
        <v>1</v>
      </c>
      <c r="F173" s="16">
        <f t="shared" si="28"/>
        <v>275</v>
      </c>
      <c r="G173" s="8">
        <v>0.23</v>
      </c>
      <c r="H173" s="15">
        <f t="shared" si="29"/>
        <v>63.25</v>
      </c>
      <c r="I173" s="16">
        <f t="shared" si="30"/>
        <v>338.25</v>
      </c>
    </row>
    <row r="174" spans="1:10" x14ac:dyDescent="0.3">
      <c r="A174" s="5"/>
      <c r="B174" s="9" t="s">
        <v>13</v>
      </c>
      <c r="C174" s="22" t="s">
        <v>82</v>
      </c>
      <c r="D174" s="16">
        <v>275</v>
      </c>
      <c r="E174" s="7">
        <v>1</v>
      </c>
      <c r="F174" s="16">
        <f t="shared" si="28"/>
        <v>275</v>
      </c>
      <c r="G174" s="8">
        <v>0.23</v>
      </c>
      <c r="H174" s="15">
        <f t="shared" si="29"/>
        <v>63.25</v>
      </c>
      <c r="I174" s="16">
        <f t="shared" si="30"/>
        <v>338.25</v>
      </c>
    </row>
    <row r="175" spans="1:10" x14ac:dyDescent="0.3">
      <c r="A175" s="5"/>
      <c r="B175" s="4" t="s">
        <v>14</v>
      </c>
      <c r="C175" s="22" t="s">
        <v>125</v>
      </c>
      <c r="D175" s="16">
        <v>269</v>
      </c>
      <c r="E175" s="7">
        <v>1</v>
      </c>
      <c r="F175" s="16">
        <f t="shared" si="28"/>
        <v>269</v>
      </c>
      <c r="G175" s="8">
        <v>0.23</v>
      </c>
      <c r="H175" s="15">
        <f t="shared" si="29"/>
        <v>61.870000000000005</v>
      </c>
      <c r="I175" s="16">
        <f t="shared" si="30"/>
        <v>330.87</v>
      </c>
    </row>
    <row r="176" spans="1:10" x14ac:dyDescent="0.3">
      <c r="A176" s="5"/>
      <c r="B176" s="4" t="s">
        <v>15</v>
      </c>
      <c r="C176" s="22" t="s">
        <v>107</v>
      </c>
      <c r="D176" s="16">
        <v>205</v>
      </c>
      <c r="E176" s="7">
        <v>1</v>
      </c>
      <c r="F176" s="16">
        <f t="shared" si="28"/>
        <v>205</v>
      </c>
      <c r="G176" s="8">
        <v>0.23</v>
      </c>
      <c r="H176" s="15">
        <f t="shared" si="29"/>
        <v>47.15</v>
      </c>
      <c r="I176" s="16">
        <f t="shared" si="30"/>
        <v>252.15</v>
      </c>
    </row>
    <row r="177" spans="1:10" x14ac:dyDescent="0.3">
      <c r="A177" s="5"/>
      <c r="B177" s="4" t="s">
        <v>8</v>
      </c>
      <c r="C177" s="4" t="s">
        <v>123</v>
      </c>
      <c r="D177" s="16">
        <v>223</v>
      </c>
      <c r="E177" s="7">
        <v>1</v>
      </c>
      <c r="F177" s="16">
        <f t="shared" si="28"/>
        <v>223</v>
      </c>
      <c r="G177" s="8">
        <v>0.23</v>
      </c>
      <c r="H177" s="15">
        <f t="shared" si="29"/>
        <v>51.29</v>
      </c>
      <c r="I177" s="16">
        <f t="shared" si="30"/>
        <v>274.29000000000002</v>
      </c>
    </row>
    <row r="178" spans="1:10" x14ac:dyDescent="0.3">
      <c r="A178" s="5"/>
      <c r="B178" s="4"/>
      <c r="C178" s="17"/>
      <c r="D178" s="26"/>
      <c r="E178" s="26"/>
      <c r="F178" s="25">
        <f>SUM(F166:F177)</f>
        <v>5343</v>
      </c>
      <c r="G178" s="26"/>
      <c r="H178" s="26"/>
      <c r="I178" s="25">
        <f>SUM(I166:I177)</f>
        <v>6571.8899999999994</v>
      </c>
    </row>
    <row r="179" spans="1:10" x14ac:dyDescent="0.3">
      <c r="A179" s="5" t="s">
        <v>122</v>
      </c>
      <c r="B179" s="9" t="s">
        <v>31</v>
      </c>
      <c r="C179" s="22" t="s">
        <v>97</v>
      </c>
      <c r="D179" s="16">
        <v>560</v>
      </c>
      <c r="E179" s="7">
        <v>2</v>
      </c>
      <c r="F179" s="16">
        <f t="shared" ref="F179:F187" si="31">E179*D179</f>
        <v>1120</v>
      </c>
      <c r="G179" s="8">
        <v>0.23</v>
      </c>
      <c r="H179" s="15">
        <f t="shared" ref="H179:H187" si="32">F179*G179</f>
        <v>257.60000000000002</v>
      </c>
      <c r="I179" s="16">
        <f t="shared" ref="I179:I187" si="33">F179+H179</f>
        <v>1377.6</v>
      </c>
      <c r="J179" s="1" t="s">
        <v>73</v>
      </c>
    </row>
    <row r="180" spans="1:10" x14ac:dyDescent="0.3">
      <c r="A180" s="5"/>
      <c r="B180" s="9" t="s">
        <v>32</v>
      </c>
      <c r="C180" s="22" t="s">
        <v>97</v>
      </c>
      <c r="D180" s="16">
        <v>450</v>
      </c>
      <c r="E180" s="7">
        <v>2</v>
      </c>
      <c r="F180" s="16">
        <f t="shared" si="31"/>
        <v>900</v>
      </c>
      <c r="G180" s="8">
        <v>0.23</v>
      </c>
      <c r="H180" s="15">
        <f t="shared" si="32"/>
        <v>207</v>
      </c>
      <c r="I180" s="16">
        <f t="shared" si="33"/>
        <v>1107</v>
      </c>
      <c r="J180" s="1" t="s">
        <v>73</v>
      </c>
    </row>
    <row r="181" spans="1:10" x14ac:dyDescent="0.3">
      <c r="A181" s="5"/>
      <c r="B181" s="9" t="s">
        <v>35</v>
      </c>
      <c r="C181" s="22" t="s">
        <v>95</v>
      </c>
      <c r="D181" s="16">
        <v>247</v>
      </c>
      <c r="E181" s="7">
        <v>1</v>
      </c>
      <c r="F181" s="16">
        <f t="shared" si="31"/>
        <v>247</v>
      </c>
      <c r="G181" s="8">
        <v>0.23</v>
      </c>
      <c r="H181" s="15">
        <f t="shared" si="32"/>
        <v>56.81</v>
      </c>
      <c r="I181" s="16">
        <f t="shared" si="33"/>
        <v>303.81</v>
      </c>
    </row>
    <row r="182" spans="1:10" x14ac:dyDescent="0.3">
      <c r="A182" s="5"/>
      <c r="B182" s="9" t="s">
        <v>11</v>
      </c>
      <c r="C182" s="22" t="s">
        <v>91</v>
      </c>
      <c r="D182" s="16">
        <v>63</v>
      </c>
      <c r="E182" s="7">
        <v>1</v>
      </c>
      <c r="F182" s="16">
        <f t="shared" si="31"/>
        <v>63</v>
      </c>
      <c r="G182" s="8">
        <v>0.23</v>
      </c>
      <c r="H182" s="15">
        <f t="shared" si="32"/>
        <v>14.49</v>
      </c>
      <c r="I182" s="16">
        <f t="shared" si="33"/>
        <v>77.489999999999995</v>
      </c>
    </row>
    <row r="183" spans="1:10" x14ac:dyDescent="0.3">
      <c r="A183" s="5"/>
      <c r="B183" s="9" t="s">
        <v>12</v>
      </c>
      <c r="C183" s="22" t="s">
        <v>81</v>
      </c>
      <c r="D183" s="16">
        <v>275</v>
      </c>
      <c r="E183" s="7">
        <v>1</v>
      </c>
      <c r="F183" s="16">
        <f t="shared" si="31"/>
        <v>275</v>
      </c>
      <c r="G183" s="8">
        <v>0.23</v>
      </c>
      <c r="H183" s="15">
        <f t="shared" si="32"/>
        <v>63.25</v>
      </c>
      <c r="I183" s="16">
        <f t="shared" si="33"/>
        <v>338.25</v>
      </c>
    </row>
    <row r="184" spans="1:10" x14ac:dyDescent="0.3">
      <c r="A184" s="5"/>
      <c r="B184" s="9" t="s">
        <v>13</v>
      </c>
      <c r="C184" s="22" t="s">
        <v>82</v>
      </c>
      <c r="D184" s="16">
        <v>275</v>
      </c>
      <c r="E184" s="7">
        <v>1</v>
      </c>
      <c r="F184" s="16">
        <f t="shared" si="31"/>
        <v>275</v>
      </c>
      <c r="G184" s="8">
        <v>0.23</v>
      </c>
      <c r="H184" s="15">
        <f t="shared" si="32"/>
        <v>63.25</v>
      </c>
      <c r="I184" s="16">
        <f t="shared" si="33"/>
        <v>338.25</v>
      </c>
    </row>
    <row r="185" spans="1:10" x14ac:dyDescent="0.3">
      <c r="A185" s="5"/>
      <c r="B185" s="4" t="s">
        <v>14</v>
      </c>
      <c r="C185" s="22" t="s">
        <v>125</v>
      </c>
      <c r="D185" s="16">
        <v>269</v>
      </c>
      <c r="E185" s="7">
        <v>1</v>
      </c>
      <c r="F185" s="16">
        <f t="shared" si="31"/>
        <v>269</v>
      </c>
      <c r="G185" s="8">
        <v>0.23</v>
      </c>
      <c r="H185" s="15">
        <f t="shared" si="32"/>
        <v>61.870000000000005</v>
      </c>
      <c r="I185" s="16">
        <f t="shared" si="33"/>
        <v>330.87</v>
      </c>
    </row>
    <row r="186" spans="1:10" x14ac:dyDescent="0.3">
      <c r="A186" s="5"/>
      <c r="B186" s="4" t="s">
        <v>15</v>
      </c>
      <c r="C186" s="22" t="s">
        <v>107</v>
      </c>
      <c r="D186" s="16">
        <v>205</v>
      </c>
      <c r="E186" s="7">
        <v>1</v>
      </c>
      <c r="F186" s="16">
        <f t="shared" si="31"/>
        <v>205</v>
      </c>
      <c r="G186" s="8">
        <v>0.23</v>
      </c>
      <c r="H186" s="15">
        <f t="shared" si="32"/>
        <v>47.15</v>
      </c>
      <c r="I186" s="16">
        <f t="shared" si="33"/>
        <v>252.15</v>
      </c>
    </row>
    <row r="187" spans="1:10" x14ac:dyDescent="0.3">
      <c r="A187" s="5"/>
      <c r="B187" s="4" t="s">
        <v>8</v>
      </c>
      <c r="C187" s="4" t="s">
        <v>123</v>
      </c>
      <c r="D187" s="16">
        <v>223</v>
      </c>
      <c r="E187" s="7">
        <v>1</v>
      </c>
      <c r="F187" s="16">
        <f t="shared" si="31"/>
        <v>223</v>
      </c>
      <c r="G187" s="8">
        <v>0.23</v>
      </c>
      <c r="H187" s="15">
        <f t="shared" si="32"/>
        <v>51.29</v>
      </c>
      <c r="I187" s="16">
        <f t="shared" si="33"/>
        <v>274.29000000000002</v>
      </c>
    </row>
    <row r="188" spans="1:10" x14ac:dyDescent="0.3">
      <c r="A188" s="28"/>
      <c r="B188" s="29"/>
      <c r="C188" s="29"/>
      <c r="D188" s="30"/>
      <c r="E188" s="31"/>
      <c r="F188" s="32">
        <f>SUM(F179:F187)</f>
        <v>3577</v>
      </c>
      <c r="G188" s="31"/>
      <c r="H188" s="30"/>
      <c r="I188" s="32">
        <f>SUM(I179:I187)</f>
        <v>4399.7099999999991</v>
      </c>
    </row>
    <row r="189" spans="1:10" x14ac:dyDescent="0.3">
      <c r="A189" s="33" t="s">
        <v>121</v>
      </c>
      <c r="B189" s="9" t="s">
        <v>11</v>
      </c>
      <c r="C189" s="22" t="s">
        <v>91</v>
      </c>
      <c r="D189" s="16">
        <v>63</v>
      </c>
      <c r="E189" s="7">
        <v>1</v>
      </c>
      <c r="F189" s="16">
        <f t="shared" ref="F189:F193" si="34">E189*D189</f>
        <v>63</v>
      </c>
      <c r="G189" s="8">
        <v>0.23</v>
      </c>
      <c r="H189" s="15">
        <f t="shared" ref="H189:H193" si="35">F189*G189</f>
        <v>14.49</v>
      </c>
      <c r="I189" s="16">
        <f t="shared" ref="I189:I193" si="36">F189+H189</f>
        <v>77.489999999999995</v>
      </c>
    </row>
    <row r="190" spans="1:10" x14ac:dyDescent="0.3">
      <c r="A190" s="28"/>
      <c r="B190" s="9" t="s">
        <v>12</v>
      </c>
      <c r="C190" s="22" t="s">
        <v>81</v>
      </c>
      <c r="D190" s="16">
        <v>275</v>
      </c>
      <c r="E190" s="7">
        <v>1</v>
      </c>
      <c r="F190" s="16">
        <f t="shared" si="34"/>
        <v>275</v>
      </c>
      <c r="G190" s="8">
        <v>0.23</v>
      </c>
      <c r="H190" s="15">
        <f t="shared" si="35"/>
        <v>63.25</v>
      </c>
      <c r="I190" s="16">
        <f t="shared" si="36"/>
        <v>338.25</v>
      </c>
    </row>
    <row r="191" spans="1:10" x14ac:dyDescent="0.3">
      <c r="A191" s="28"/>
      <c r="B191" s="9" t="s">
        <v>13</v>
      </c>
      <c r="C191" s="22" t="s">
        <v>82</v>
      </c>
      <c r="D191" s="16">
        <v>275</v>
      </c>
      <c r="E191" s="7">
        <v>1</v>
      </c>
      <c r="F191" s="16">
        <f t="shared" si="34"/>
        <v>275</v>
      </c>
      <c r="G191" s="8">
        <v>0.23</v>
      </c>
      <c r="H191" s="15">
        <f t="shared" si="35"/>
        <v>63.25</v>
      </c>
      <c r="I191" s="16">
        <f t="shared" si="36"/>
        <v>338.25</v>
      </c>
    </row>
    <row r="192" spans="1:10" x14ac:dyDescent="0.3">
      <c r="A192" s="28"/>
      <c r="B192" s="4" t="s">
        <v>14</v>
      </c>
      <c r="C192" s="22" t="s">
        <v>125</v>
      </c>
      <c r="D192" s="16">
        <v>269</v>
      </c>
      <c r="E192" s="7">
        <v>1</v>
      </c>
      <c r="F192" s="16">
        <f t="shared" si="34"/>
        <v>269</v>
      </c>
      <c r="G192" s="8">
        <v>0.23</v>
      </c>
      <c r="H192" s="15">
        <f t="shared" si="35"/>
        <v>61.870000000000005</v>
      </c>
      <c r="I192" s="16">
        <f t="shared" si="36"/>
        <v>330.87</v>
      </c>
    </row>
    <row r="193" spans="1:9" x14ac:dyDescent="0.3">
      <c r="A193" s="28"/>
      <c r="B193" s="4" t="s">
        <v>8</v>
      </c>
      <c r="C193" s="22" t="s">
        <v>123</v>
      </c>
      <c r="D193" s="16">
        <v>223</v>
      </c>
      <c r="E193" s="7">
        <v>1</v>
      </c>
      <c r="F193" s="16">
        <f t="shared" si="34"/>
        <v>223</v>
      </c>
      <c r="G193" s="8">
        <v>0.23</v>
      </c>
      <c r="H193" s="15">
        <f t="shared" si="35"/>
        <v>51.29</v>
      </c>
      <c r="I193" s="16">
        <f t="shared" si="36"/>
        <v>274.29000000000002</v>
      </c>
    </row>
    <row r="194" spans="1:9" x14ac:dyDescent="0.3">
      <c r="A194" s="28"/>
      <c r="B194" s="4"/>
      <c r="C194" s="4"/>
      <c r="D194" s="26"/>
      <c r="E194" s="26"/>
      <c r="F194" s="25">
        <f>SUM(F189:F193)</f>
        <v>1105</v>
      </c>
      <c r="G194" s="26"/>
      <c r="H194" s="26"/>
      <c r="I194" s="25">
        <f>SUM(I189:I193)</f>
        <v>1359.15</v>
      </c>
    </row>
  </sheetData>
  <sheetProtection formatCells="0" formatColumns="0" formatRows="0" insertColumns="0" insertRows="0" deleteColumns="0" deleteRows="0" sort="0" autoFilter="0"/>
  <autoFilter ref="A1:I151"/>
  <pageMargins left="0.25" right="0.25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Wycena</vt:lpstr>
      <vt:lpstr>Wycena!Obszar_wydruku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2013-02-01T08:08:40Z</dcterms:created>
  <dcterms:modified xsi:type="dcterms:W3CDTF">2017-07-27T14:19:01Z</dcterms:modified>
</cp:coreProperties>
</file>